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1"/>
  <workbookPr codeName="EstaPastaDeTrabalho"/>
  <mc:AlternateContent xmlns:mc="http://schemas.openxmlformats.org/markup-compatibility/2006">
    <mc:Choice Requires="x15">
      <x15ac:absPath xmlns:x15ac="http://schemas.microsoft.com/office/spreadsheetml/2010/11/ac" url="/Users/favsiqueira/Desktop/311 Airports/3. LICITAÇÕES/"/>
    </mc:Choice>
  </mc:AlternateContent>
  <xr:revisionPtr revIDLastSave="0" documentId="13_ncr:1_{2AC25B99-8A44-3C4F-B4ED-B58B6C782573}" xr6:coauthVersionLast="47" xr6:coauthVersionMax="47" xr10:uidLastSave="{00000000-0000-0000-0000-000000000000}"/>
  <bookViews>
    <workbookView xWindow="-38400" yWindow="500" windowWidth="38400" windowHeight="19620" xr2:uid="{05E0A5FA-E069-4BC9-986F-B27EF17BDFC1}"/>
  </bookViews>
  <sheets>
    <sheet name="MENU " sheetId="14" r:id="rId1"/>
    <sheet name="LPU CCR " sheetId="3" state="hidden" r:id="rId2"/>
    <sheet name="PERIDIOCIDADE " sheetId="16" state="hidden" r:id="rId3"/>
    <sheet name="ORÇAMENTO" sheetId="13" r:id="rId4"/>
    <sheet name="CUSTOS MÃO-DE-OBRA" sheetId="9" r:id="rId5"/>
    <sheet name="ENCARGOS SOCIAIS " sheetId="12" r:id="rId6"/>
    <sheet name="TABELA DE SALÁRIOS (CREA)" sheetId="18" r:id="rId7"/>
    <sheet name="DEMAIS CUSTOS" sheetId="10" r:id="rId8"/>
    <sheet name="BDI " sheetId="11" r:id="rId9"/>
    <sheet name="CRONOGRAMA DE ENTREGAS" sheetId="19" r:id="rId10"/>
  </sheets>
  <definedNames>
    <definedName name="_Hlk103007410" localSheetId="4">'CUSTOS MÃO-DE-OBRA'!$B$6</definedName>
    <definedName name="_Hlk103007410" localSheetId="7">'DEMAIS CUSTOS'!#REF!</definedName>
    <definedName name="_Hlk103007410" localSheetId="1">'LPU CCR '!$B$6</definedName>
    <definedName name="_Hlk103007410" localSheetId="3">ORÇAMENTO!$B$7</definedName>
    <definedName name="_Hlk103007410" localSheetId="2">'PERIDIOCIDADE '!$B$6</definedName>
    <definedName name="_xlnm.Print_Area" localSheetId="8">'BDI '!$B$2:$G$30</definedName>
    <definedName name="_xlnm.Print_Area" localSheetId="9">'CRONOGRAMA DE ENTREGAS'!$A$1:$AA$19</definedName>
    <definedName name="_xlnm.Print_Area" localSheetId="4">'CUSTOS MÃO-DE-OBRA'!$A$1:$AA$13</definedName>
    <definedName name="_xlnm.Print_Area" localSheetId="7">'DEMAIS CUSTOS'!$A$1:$M$3</definedName>
    <definedName name="_xlnm.Print_Area" localSheetId="5">'ENCARGOS SOCIAIS '!$B$2:$E$51</definedName>
    <definedName name="_xlnm.Print_Area" localSheetId="1">'LPU CCR '!$A$1:$U$27</definedName>
    <definedName name="_xlnm.Print_Area" localSheetId="3">ORÇAMENTO!$B$2:$F$31</definedName>
    <definedName name="_xlnm.Print_Area" localSheetId="2">'PERIDIOCIDADE '!$A$1:$T$18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13" i="11" l="1"/>
  <c r="H11" i="9"/>
  <c r="H9" i="9"/>
  <c r="F24" i="11"/>
  <c r="B12" i="13"/>
  <c r="B20" i="13" s="1"/>
  <c r="D9" i="13"/>
  <c r="D8" i="13"/>
  <c r="D7" i="13"/>
  <c r="C10" i="13"/>
  <c r="B9" i="13"/>
  <c r="B8" i="13"/>
  <c r="L11" i="9"/>
  <c r="L9" i="9"/>
  <c r="L6" i="9"/>
  <c r="I9" i="9"/>
  <c r="J9" i="9" s="1"/>
  <c r="I11" i="9"/>
  <c r="J11" i="9" s="1"/>
  <c r="H6" i="9"/>
  <c r="I6" i="9" s="1"/>
  <c r="J6" i="9" s="1"/>
  <c r="G11" i="9"/>
  <c r="B14" i="13"/>
  <c r="J8" i="10"/>
  <c r="J7" i="10"/>
  <c r="J6" i="10"/>
  <c r="J5" i="10"/>
  <c r="G5" i="10"/>
  <c r="G4" i="10" s="1"/>
  <c r="F5" i="10"/>
  <c r="F4" i="10" s="1"/>
  <c r="E4" i="10"/>
  <c r="G6" i="9"/>
  <c r="G9" i="9"/>
  <c r="J4" i="10" l="1"/>
  <c r="D28" i="13"/>
  <c r="E30" i="12"/>
  <c r="E14" i="13" l="1"/>
  <c r="F14" i="13" s="1"/>
  <c r="E20" i="13"/>
  <c r="E27" i="12"/>
  <c r="E28" i="12" s="1"/>
  <c r="F15" i="11"/>
  <c r="E39" i="12" l="1"/>
  <c r="E38" i="12"/>
  <c r="E18" i="12"/>
  <c r="E31" i="12" s="1"/>
  <c r="E32" i="12" s="1"/>
  <c r="F7" i="11"/>
  <c r="D10" i="13"/>
  <c r="C24" i="13" l="1"/>
  <c r="B5" i="13"/>
  <c r="E13" i="13"/>
  <c r="R6" i="9" l="1"/>
  <c r="B19" i="13"/>
  <c r="B7" i="13"/>
  <c r="D15" i="16" l="1"/>
  <c r="E15" i="16"/>
  <c r="F15" i="16"/>
  <c r="G15" i="16"/>
  <c r="H15" i="16"/>
  <c r="I15" i="16"/>
  <c r="J15" i="16"/>
  <c r="L15" i="16"/>
  <c r="M15" i="16"/>
  <c r="N15" i="16"/>
  <c r="O15" i="16"/>
  <c r="P15" i="16"/>
  <c r="Q15" i="16"/>
  <c r="R15" i="16"/>
  <c r="S15" i="16"/>
  <c r="E9" i="16"/>
  <c r="F9" i="16"/>
  <c r="G9" i="16"/>
  <c r="H9" i="16"/>
  <c r="I9" i="16"/>
  <c r="J9" i="16"/>
  <c r="K9" i="16"/>
  <c r="K15" i="16" s="1"/>
  <c r="L9" i="16"/>
  <c r="M9" i="16"/>
  <c r="N9" i="16"/>
  <c r="O9" i="16"/>
  <c r="P9" i="16"/>
  <c r="Q9" i="16"/>
  <c r="R9" i="16"/>
  <c r="S9" i="16"/>
  <c r="D9" i="16"/>
  <c r="D21" i="13" l="1"/>
  <c r="F14" i="11"/>
  <c r="C23" i="11"/>
  <c r="E44" i="12"/>
  <c r="E48" i="12" s="1"/>
  <c r="E49" i="12" s="1"/>
  <c r="E22" i="12"/>
  <c r="E10" i="12"/>
  <c r="E51" i="12" s="1"/>
  <c r="C25" i="11"/>
  <c r="C24" i="11"/>
  <c r="M11" i="9" l="1"/>
  <c r="N11" i="9" s="1"/>
  <c r="P11" i="9" s="1"/>
  <c r="M9" i="9"/>
  <c r="N9" i="9" s="1"/>
  <c r="P9" i="9" s="1"/>
  <c r="F25" i="11"/>
  <c r="B25" i="13"/>
  <c r="B26" i="13"/>
  <c r="F23" i="11"/>
  <c r="E21" i="12"/>
  <c r="E23" i="12" s="1"/>
  <c r="S9" i="9" l="1"/>
  <c r="E8" i="13" s="1"/>
  <c r="Q9" i="9"/>
  <c r="S11" i="9"/>
  <c r="E9" i="13" s="1"/>
  <c r="F9" i="13" s="1"/>
  <c r="Q11" i="9"/>
  <c r="M6" i="9"/>
  <c r="N6" i="9" s="1"/>
  <c r="P6" i="9" s="1"/>
  <c r="E7" i="13" s="1"/>
  <c r="F22" i="11"/>
  <c r="F8" i="13" l="1"/>
  <c r="S6" i="9"/>
  <c r="F7" i="13" l="1"/>
  <c r="F10" i="13" s="1"/>
  <c r="Q6" i="9"/>
  <c r="E19" i="13" l="1"/>
  <c r="E21" i="13" s="1"/>
  <c r="M25" i="3"/>
  <c r="K25" i="3"/>
  <c r="L25" i="3"/>
  <c r="F25" i="3"/>
  <c r="O25" i="3"/>
  <c r="S25" i="3"/>
  <c r="N25" i="3"/>
  <c r="R25" i="3"/>
  <c r="J25" i="3"/>
  <c r="T25" i="3"/>
  <c r="I25" i="3"/>
  <c r="Q25" i="3"/>
  <c r="G25" i="3"/>
  <c r="H25" i="3"/>
  <c r="P25" i="3"/>
  <c r="E25" i="3"/>
  <c r="K26" i="3"/>
  <c r="O26" i="3"/>
  <c r="N26" i="3"/>
  <c r="T26" i="3"/>
  <c r="J26" i="3"/>
  <c r="L26" i="3"/>
  <c r="G26" i="3"/>
  <c r="H26" i="3"/>
  <c r="I26" i="3"/>
  <c r="R26" i="3"/>
  <c r="E26" i="3"/>
  <c r="F26" i="3"/>
  <c r="S26" i="3"/>
  <c r="Q26" i="3"/>
  <c r="M26" i="3"/>
  <c r="P26" i="3"/>
  <c r="Q27" i="3"/>
  <c r="J27" i="3"/>
  <c r="F27" i="3"/>
  <c r="O27" i="3"/>
  <c r="E27" i="3"/>
  <c r="S27" i="3"/>
  <c r="R27" i="3"/>
  <c r="N27" i="3"/>
  <c r="H27" i="3"/>
  <c r="P27" i="3"/>
  <c r="K27" i="3"/>
  <c r="M27" i="3"/>
  <c r="L27" i="3"/>
  <c r="G27" i="3"/>
  <c r="T27" i="3"/>
  <c r="I27" i="3"/>
  <c r="K23" i="3" l="1"/>
  <c r="I14" i="3"/>
  <c r="P15" i="3"/>
  <c r="T22" i="3"/>
  <c r="T24" i="3"/>
  <c r="T16" i="3"/>
  <c r="O22" i="3" l="1"/>
  <c r="P22" i="3"/>
  <c r="E22" i="3"/>
  <c r="S22" i="3"/>
  <c r="Q22" i="3"/>
  <c r="E24" i="3"/>
  <c r="J24" i="3"/>
  <c r="N22" i="3"/>
  <c r="L24" i="3"/>
  <c r="M22" i="3"/>
  <c r="H22" i="3"/>
  <c r="Q23" i="3"/>
  <c r="S23" i="3"/>
  <c r="G22" i="3"/>
  <c r="I22" i="3"/>
  <c r="E23" i="3"/>
  <c r="L22" i="3"/>
  <c r="J22" i="3"/>
  <c r="F24" i="3"/>
  <c r="R22" i="3"/>
  <c r="O16" i="3"/>
  <c r="S16" i="3"/>
  <c r="I16" i="3"/>
  <c r="N14" i="3"/>
  <c r="T23" i="3"/>
  <c r="E16" i="3"/>
  <c r="E15" i="3"/>
  <c r="P16" i="3"/>
  <c r="Q15" i="3"/>
  <c r="N15" i="3"/>
  <c r="M16" i="3"/>
  <c r="O14" i="3"/>
  <c r="I23" i="3"/>
  <c r="I15" i="3"/>
  <c r="L16" i="3"/>
  <c r="J16" i="3"/>
  <c r="R15" i="3"/>
  <c r="M15" i="3"/>
  <c r="G16" i="3"/>
  <c r="N16" i="3"/>
  <c r="T15" i="3"/>
  <c r="G15" i="3"/>
  <c r="H16" i="3"/>
  <c r="F16" i="3"/>
  <c r="S15" i="3"/>
  <c r="N23" i="3"/>
  <c r="P23" i="3"/>
  <c r="K15" i="3"/>
  <c r="O15" i="3"/>
  <c r="K16" i="3"/>
  <c r="K22" i="3"/>
  <c r="J14" i="3"/>
  <c r="J15" i="3"/>
  <c r="L15" i="3"/>
  <c r="H15" i="3"/>
  <c r="R16" i="3"/>
  <c r="E14" i="3"/>
  <c r="P14" i="3"/>
  <c r="L14" i="3"/>
  <c r="I24" i="3"/>
  <c r="K24" i="3"/>
  <c r="G14" i="3"/>
  <c r="N24" i="3"/>
  <c r="O23" i="3"/>
  <c r="M23" i="3"/>
  <c r="J23" i="3"/>
  <c r="L23" i="3"/>
  <c r="R23" i="3"/>
  <c r="H23" i="3"/>
  <c r="G23" i="3"/>
  <c r="R24" i="3"/>
  <c r="H24" i="3"/>
  <c r="Q16" i="3"/>
  <c r="F22" i="3"/>
  <c r="Q14" i="3"/>
  <c r="K14" i="3"/>
  <c r="T14" i="3"/>
  <c r="R14" i="3"/>
  <c r="M14" i="3"/>
  <c r="F23" i="3"/>
  <c r="P24" i="3"/>
  <c r="G24" i="3"/>
  <c r="H14" i="3"/>
  <c r="F14" i="3"/>
  <c r="S14" i="3"/>
  <c r="S24" i="3"/>
  <c r="F15" i="3"/>
  <c r="Q24" i="3"/>
  <c r="O24" i="3"/>
  <c r="M24" i="3"/>
  <c r="M8" i="3" l="1"/>
  <c r="Q8" i="3"/>
  <c r="F8" i="3"/>
  <c r="O8" i="3"/>
  <c r="I8" i="3"/>
  <c r="G8" i="3"/>
  <c r="J8" i="3"/>
  <c r="N8" i="3"/>
  <c r="R8" i="3"/>
  <c r="H8" i="3"/>
  <c r="E8" i="3"/>
  <c r="S8" i="3"/>
  <c r="T8" i="3"/>
  <c r="L8" i="3"/>
  <c r="P8" i="3"/>
  <c r="K8" i="3"/>
  <c r="F15" i="13" l="1"/>
  <c r="G3" i="11" s="1"/>
  <c r="G7" i="11" l="1"/>
  <c r="C12" i="16"/>
  <c r="C13" i="16" s="1"/>
  <c r="S14" i="16" s="1"/>
  <c r="S16" i="16" s="1"/>
  <c r="T5" i="3" s="1"/>
  <c r="T13" i="3" s="1"/>
  <c r="T21" i="3" s="1"/>
  <c r="G22" i="11" l="1"/>
  <c r="H14" i="16"/>
  <c r="H16" i="16" s="1"/>
  <c r="I5" i="3" s="1"/>
  <c r="I13" i="3" s="1"/>
  <c r="I21" i="3" s="1"/>
  <c r="P14" i="16"/>
  <c r="P16" i="16" s="1"/>
  <c r="Q5" i="3" s="1"/>
  <c r="Q13" i="3" s="1"/>
  <c r="Q21" i="3" s="1"/>
  <c r="K14" i="16"/>
  <c r="K16" i="16" s="1"/>
  <c r="L5" i="3" s="1"/>
  <c r="L13" i="3" s="1"/>
  <c r="L21" i="3" s="1"/>
  <c r="G14" i="16"/>
  <c r="G16" i="16" s="1"/>
  <c r="H5" i="3" s="1"/>
  <c r="H13" i="3" s="1"/>
  <c r="H21" i="3" s="1"/>
  <c r="I14" i="16"/>
  <c r="I16" i="16" s="1"/>
  <c r="J5" i="3" s="1"/>
  <c r="J13" i="3" s="1"/>
  <c r="J21" i="3" s="1"/>
  <c r="R14" i="16"/>
  <c r="R16" i="16" s="1"/>
  <c r="S5" i="3" s="1"/>
  <c r="S13" i="3" s="1"/>
  <c r="S21" i="3" s="1"/>
  <c r="M14" i="16"/>
  <c r="M16" i="16" s="1"/>
  <c r="N5" i="3" s="1"/>
  <c r="N13" i="3" s="1"/>
  <c r="N21" i="3" s="1"/>
  <c r="F14" i="16"/>
  <c r="F16" i="16" s="1"/>
  <c r="G5" i="3" s="1"/>
  <c r="G13" i="3" s="1"/>
  <c r="G21" i="3" s="1"/>
  <c r="Q14" i="16"/>
  <c r="Q16" i="16" s="1"/>
  <c r="R5" i="3" s="1"/>
  <c r="R13" i="3" s="1"/>
  <c r="R21" i="3" s="1"/>
  <c r="E14" i="16"/>
  <c r="E16" i="16" s="1"/>
  <c r="F5" i="3" s="1"/>
  <c r="F13" i="3" s="1"/>
  <c r="F21" i="3" s="1"/>
  <c r="O14" i="16"/>
  <c r="O16" i="16" s="1"/>
  <c r="P5" i="3" s="1"/>
  <c r="P13" i="3" s="1"/>
  <c r="P21" i="3" s="1"/>
  <c r="J14" i="16"/>
  <c r="J16" i="16" s="1"/>
  <c r="K5" i="3" s="1"/>
  <c r="K13" i="3" s="1"/>
  <c r="K21" i="3" s="1"/>
  <c r="L14" i="16"/>
  <c r="L16" i="16" s="1"/>
  <c r="M5" i="3" s="1"/>
  <c r="M13" i="3" s="1"/>
  <c r="M21" i="3" s="1"/>
  <c r="D14" i="16"/>
  <c r="D16" i="16" s="1"/>
  <c r="E5" i="3" s="1"/>
  <c r="E13" i="3" s="1"/>
  <c r="E21" i="3" s="1"/>
  <c r="N14" i="16"/>
  <c r="N16" i="16" s="1"/>
  <c r="O5" i="3" s="1"/>
  <c r="O13" i="3" s="1"/>
  <c r="O21" i="3" s="1"/>
  <c r="G8" i="11" l="1"/>
  <c r="G11" i="11"/>
  <c r="G10" i="11"/>
  <c r="G9" i="11"/>
  <c r="G23" i="11"/>
  <c r="G12" i="11" l="1"/>
  <c r="G24" i="11" s="1"/>
  <c r="G27" i="11" s="1"/>
  <c r="G20" i="11" l="1"/>
  <c r="K5" i="10" s="1"/>
  <c r="L5" i="10" s="1"/>
  <c r="G13" i="11"/>
  <c r="G15" i="11"/>
  <c r="G17" i="11"/>
  <c r="G16" i="11"/>
  <c r="G29" i="11"/>
  <c r="G18" i="11"/>
  <c r="C19" i="13" l="1"/>
  <c r="K6" i="10"/>
  <c r="L6" i="10" s="1"/>
  <c r="C20" i="13"/>
  <c r="F20" i="13" s="1"/>
  <c r="E26" i="13" s="1"/>
  <c r="K7" i="10"/>
  <c r="L7" i="10" s="1"/>
  <c r="V11" i="9"/>
  <c r="X11" i="9" s="1"/>
  <c r="Z11" i="9" s="1"/>
  <c r="V6" i="9"/>
  <c r="X6" i="9" s="1"/>
  <c r="R6" i="3" s="1"/>
  <c r="K8" i="10"/>
  <c r="L8" i="10" s="1"/>
  <c r="V9" i="9"/>
  <c r="X9" i="9" s="1"/>
  <c r="Z9" i="9" s="1"/>
  <c r="G14" i="11"/>
  <c r="G25" i="11" s="1"/>
  <c r="H7" i="3"/>
  <c r="M7" i="3"/>
  <c r="F7" i="3"/>
  <c r="G7" i="3"/>
  <c r="L7" i="3"/>
  <c r="K7" i="3"/>
  <c r="P7" i="3"/>
  <c r="S7" i="3"/>
  <c r="O7" i="3"/>
  <c r="R7" i="3"/>
  <c r="T7" i="3"/>
  <c r="N7" i="3"/>
  <c r="J7" i="3"/>
  <c r="Q7" i="3"/>
  <c r="I7" i="3"/>
  <c r="E7" i="3"/>
  <c r="C21" i="13" l="1"/>
  <c r="F19" i="13"/>
  <c r="E25" i="13" s="1"/>
  <c r="E28" i="13" s="1"/>
  <c r="F26" i="13"/>
  <c r="O6" i="3"/>
  <c r="S6" i="3"/>
  <c r="G6" i="3"/>
  <c r="J6" i="3"/>
  <c r="N6" i="3"/>
  <c r="P6" i="3"/>
  <c r="T6" i="3"/>
  <c r="K6" i="3"/>
  <c r="M6" i="3"/>
  <c r="Q6" i="3"/>
  <c r="H6" i="3"/>
  <c r="F6" i="3"/>
  <c r="L6" i="3"/>
  <c r="E6" i="3"/>
  <c r="I6" i="3"/>
  <c r="Z6" i="9"/>
  <c r="F21" i="13" l="1"/>
  <c r="E30" i="13"/>
  <c r="F30" i="13" s="1"/>
  <c r="F25" i="13" l="1"/>
  <c r="F28" i="13" s="1"/>
</calcChain>
</file>

<file path=xl/sharedStrings.xml><?xml version="1.0" encoding="utf-8"?>
<sst xmlns="http://schemas.openxmlformats.org/spreadsheetml/2006/main" count="450" uniqueCount="208">
  <si>
    <t>CWB</t>
  </si>
  <si>
    <t>IGU</t>
  </si>
  <si>
    <t>NVT</t>
  </si>
  <si>
    <t>LDB</t>
  </si>
  <si>
    <t>JOI</t>
  </si>
  <si>
    <t>PET</t>
  </si>
  <si>
    <t>BFH</t>
  </si>
  <si>
    <t>URG</t>
  </si>
  <si>
    <t>BGX</t>
  </si>
  <si>
    <t>GYN</t>
  </si>
  <si>
    <t>SLZ</t>
  </si>
  <si>
    <t>THE</t>
  </si>
  <si>
    <t>PMW</t>
  </si>
  <si>
    <t>PNZ</t>
  </si>
  <si>
    <t>IMP</t>
  </si>
  <si>
    <t>Preço unitário</t>
  </si>
  <si>
    <t>Dias/ Mês</t>
  </si>
  <si>
    <t>Unidade</t>
  </si>
  <si>
    <t>REGIONAL 1</t>
  </si>
  <si>
    <t>REGIONAL 2</t>
  </si>
  <si>
    <t>REGIONAL 3</t>
  </si>
  <si>
    <t>REGIONAL 4</t>
  </si>
  <si>
    <t>Mobilização/ desmobilização para execução dos serviços</t>
  </si>
  <si>
    <t>PLU</t>
  </si>
  <si>
    <t>AUXÍLIOS VISUAIS (EQUIPE DIURNA)</t>
  </si>
  <si>
    <t>AUXÍLIOS VISUAIS (EQUIPE NOTURNA)</t>
  </si>
  <si>
    <t>VB</t>
  </si>
  <si>
    <t>AUXÍLIOS VISUAIS (FÉRIADOS E FINAIS DE SEMANA)</t>
  </si>
  <si>
    <t>R$ / serviço</t>
  </si>
  <si>
    <t>Função A - Hora técnica 8h às 18h</t>
  </si>
  <si>
    <t>Função B - Hora técnica 8h às 18h</t>
  </si>
  <si>
    <t>Função C - Hora técnica 8h às 18h</t>
  </si>
  <si>
    <t>R$ / h</t>
  </si>
  <si>
    <t>Função A - Hora técnica 18:01h às 07:59h</t>
  </si>
  <si>
    <t>Função B - Hora técnica 18:01h às 07:59h</t>
  </si>
  <si>
    <t>Função C - Hora técnica 18:01h às 07:59h</t>
  </si>
  <si>
    <t xml:space="preserve">EFETIVO </t>
  </si>
  <si>
    <t xml:space="preserve">VALE ALIMENTAÇÃO </t>
  </si>
  <si>
    <t xml:space="preserve">VALE REFEIÇÃO </t>
  </si>
  <si>
    <t xml:space="preserve">ENCARGOS SOCIAIS </t>
  </si>
  <si>
    <t xml:space="preserve">ENCARGOS SOCIAIS (R$) </t>
  </si>
  <si>
    <t>DESCANSO SEMANAL REMUNERADO</t>
  </si>
  <si>
    <t xml:space="preserve">VALOR FINAL POR EFETIVO </t>
  </si>
  <si>
    <t xml:space="preserve">VALE TRANSPORTE </t>
  </si>
  <si>
    <t>UNIDADE</t>
  </si>
  <si>
    <t xml:space="preserve">BONIFICAÇÃO E DESPESAS INDIRETAS </t>
  </si>
  <si>
    <t xml:space="preserve">VALOR TOTAL SEM BDI: </t>
  </si>
  <si>
    <t xml:space="preserve">DETALHES DOS VALORES FINAIS COM LUCRO E IMPOSTOS </t>
  </si>
  <si>
    <t xml:space="preserve">DESCRIÇÃO </t>
  </si>
  <si>
    <t>MARGEM (%)</t>
  </si>
  <si>
    <t>VALOR TOTAL (R$)</t>
  </si>
  <si>
    <t>A</t>
  </si>
  <si>
    <t xml:space="preserve">DESPESAS INDIRETAS </t>
  </si>
  <si>
    <t>B</t>
  </si>
  <si>
    <t xml:space="preserve">LUCRO </t>
  </si>
  <si>
    <t>C</t>
  </si>
  <si>
    <t xml:space="preserve">TOTAL DESPESAS INDIRETAS E LUCRO </t>
  </si>
  <si>
    <t>D</t>
  </si>
  <si>
    <t>D.1</t>
  </si>
  <si>
    <t xml:space="preserve">IRPJ E CSLL </t>
  </si>
  <si>
    <t>D.2</t>
  </si>
  <si>
    <t>D.3</t>
  </si>
  <si>
    <t>PIS</t>
  </si>
  <si>
    <t>D.4</t>
  </si>
  <si>
    <t>COFINS</t>
  </si>
  <si>
    <t xml:space="preserve">CUSTO TOTAL </t>
  </si>
  <si>
    <t xml:space="preserve">VALOR TOTAL FINAL </t>
  </si>
  <si>
    <t xml:space="preserve">COMPOSIÇÃO DOS ENCARGOS SOCIAIS DA EQUIPE FIXA </t>
  </si>
  <si>
    <t>Encargos e Benefícios Anuais, Mensais e Diários</t>
  </si>
  <si>
    <t xml:space="preserve"> 13º (décimo terceiro) Salário, Férias e Adicional de Férias</t>
  </si>
  <si>
    <t>13º (décimo terceiro) Salário, Férias e Adicional de Férias</t>
  </si>
  <si>
    <t>%</t>
  </si>
  <si>
    <t>13º (décimo terceiro) Salário</t>
  </si>
  <si>
    <t>Férias e Adicional de Férias</t>
  </si>
  <si>
    <t>TOTAL</t>
  </si>
  <si>
    <t>Encargos Previdenciários (GPS), Fundo de Garantia por Tempo de Serviço (FGTS) e outras contribuições.</t>
  </si>
  <si>
    <t>Encargos previdenciários, FGTS e outras contribuições</t>
  </si>
  <si>
    <t>INSS</t>
  </si>
  <si>
    <t>E</t>
  </si>
  <si>
    <t>F</t>
  </si>
  <si>
    <t>H</t>
  </si>
  <si>
    <t>FUNDO AEROVIÁRIO</t>
  </si>
  <si>
    <t>I</t>
  </si>
  <si>
    <t>FGTS</t>
  </si>
  <si>
    <t xml:space="preserve">Quadro-Resumo dos Encargos </t>
  </si>
  <si>
    <t>2.1</t>
  </si>
  <si>
    <t>2.2</t>
  </si>
  <si>
    <t>GPS, FGTS e outras contribuições</t>
  </si>
  <si>
    <t>Provisão para Rescisão</t>
  </si>
  <si>
    <t>Incidência do FGTS sobre o Aviso Prévio Indenizado</t>
  </si>
  <si>
    <t>Multa do FGTS e contribuição social sobre o Aviso Prévio Indenizado e Trabalhado</t>
  </si>
  <si>
    <t>Incidência dos encargos do submódulo 2.2 sobre o Aviso Prévio Trabalhado</t>
  </si>
  <si>
    <t>Custo de Reposição do Profissional Ausente</t>
  </si>
  <si>
    <t>Ausências Legais</t>
  </si>
  <si>
    <t>Composição do custo de reposição do profissional ausente</t>
  </si>
  <si>
    <t>Substituto na cobertura de Férias ((2,78% + 8,33%) ÷ 12 = 0,93%)</t>
  </si>
  <si>
    <t>Substituto na cobertura de Ausências Legais ((01 ÷ 30 ÷ 12) + (01 ÷ 30 ÷ 12) x 100 = 0,56%)</t>
  </si>
  <si>
    <t>Substituto na cobertura de Licença-Paternidade ((5 ÷ 30) ÷ 12 x 0,075 x 100 = 0,10%)</t>
  </si>
  <si>
    <t>Substituto na cobertura de Ausência por acidente de trabalho (15 ÷ 30 ÷ 12 x 0,05 x 100 = 0,21%)</t>
  </si>
  <si>
    <t>Substituto na cobertura de Afastamento Maternidade ((1 ÷ 12 x 4)+(1,33 ÷ 12 x 4))÷12 x 0,0025 x 100 = 0,02%)</t>
  </si>
  <si>
    <t>Substituto na cobertura de Outras ausências (especificar)</t>
  </si>
  <si>
    <t>Quadro-Resumo do Módulo 4 - Custo de Reposição do Profissional Ausente</t>
  </si>
  <si>
    <t>Substituto nas Ausências Legais</t>
  </si>
  <si>
    <t xml:space="preserve">TOTAL DOS ENCARGOS SOCIAIS </t>
  </si>
  <si>
    <t xml:space="preserve">TOTAL </t>
  </si>
  <si>
    <t>TOTAL SEM BDI DO EFETIVO POR REGIÃO</t>
  </si>
  <si>
    <t xml:space="preserve">ITEM </t>
  </si>
  <si>
    <t xml:space="preserve">ADMINISTRAÇÃO CENTRAL </t>
  </si>
  <si>
    <t>ADMINISTAÇÃO LOCAL</t>
  </si>
  <si>
    <t xml:space="preserve">DESPESAS FINANCEIRAS </t>
  </si>
  <si>
    <t>A.1</t>
  </si>
  <si>
    <t>A.2</t>
  </si>
  <si>
    <t>A.3</t>
  </si>
  <si>
    <t>A.4</t>
  </si>
  <si>
    <t xml:space="preserve">BONIFICAÇÃO E DESPESAS INDIRETAS - MENSAL </t>
  </si>
  <si>
    <t>BDI (%)</t>
  </si>
  <si>
    <t xml:space="preserve">TOTAL DE BDI </t>
  </si>
  <si>
    <t>BDI %</t>
  </si>
  <si>
    <t xml:space="preserve">CATEGORIA </t>
  </si>
  <si>
    <t xml:space="preserve">MANUTENÇÃO PREVENTIVA </t>
  </si>
  <si>
    <t xml:space="preserve">VALOR - 01 </t>
  </si>
  <si>
    <t>VALOR - 02</t>
  </si>
  <si>
    <t>VALOR - 03</t>
  </si>
  <si>
    <t xml:space="preserve">VALOR UNITÁRIO MÉDIA </t>
  </si>
  <si>
    <t xml:space="preserve">TOTAL DE IMPOSTOS (LUCRO PRESUMIDO) </t>
  </si>
  <si>
    <t xml:space="preserve">BDI </t>
  </si>
  <si>
    <t xml:space="preserve">VALOR TOTAL C.BDI </t>
  </si>
  <si>
    <t xml:space="preserve">RATEIO MENSAL </t>
  </si>
  <si>
    <t>MÊS</t>
  </si>
  <si>
    <t xml:space="preserve">MANUTENÇÃO CORRETIVA </t>
  </si>
  <si>
    <t xml:space="preserve">MANUTENÇÃO EXTRA </t>
  </si>
  <si>
    <t>VALOR COM LOGÍSTICA MENSAL</t>
  </si>
  <si>
    <t xml:space="preserve">PERIDIOCIDADE D.T + MARGEM DE SEGURANÇA </t>
  </si>
  <si>
    <t>VALOR COM LOGÍSTICA MENSAL PARA 4 REGIÕES</t>
  </si>
  <si>
    <t>VALOR TOTAL  PELA VIGÊNCIA DO CONTRATO</t>
  </si>
  <si>
    <t xml:space="preserve">VALOR COM LOGÍSTICA MENSAL PARA CADA REGIÃO </t>
  </si>
  <si>
    <t xml:space="preserve"> CUSTOS COM MOBILIZAÇÃO/DESMOBILIZAÇÃO - RATEIO COM PERIODICIDADE PREVISTA</t>
  </si>
  <si>
    <t>PERIODICIDADE</t>
  </si>
  <si>
    <t xml:space="preserve">DIREITO - TRANSPORTE </t>
  </si>
  <si>
    <t>VALE TRANSPORTE (DESCONTO 6%)</t>
  </si>
  <si>
    <t xml:space="preserve">TOTAL SEM BDI DO EFETIVO </t>
  </si>
  <si>
    <t xml:space="preserve">QUANTIDADE TOTAL </t>
  </si>
  <si>
    <t xml:space="preserve">HORA EXTRA </t>
  </si>
  <si>
    <t xml:space="preserve">GARANTIA, RISCO E SEGURO </t>
  </si>
  <si>
    <t xml:space="preserve">UNIFORME/EPI </t>
  </si>
  <si>
    <t xml:space="preserve">VALOR  EFETIVO COM BDI </t>
  </si>
  <si>
    <t xml:space="preserve">CUSTOS DETALHADOS SOBRE MÃO DE OBRA </t>
  </si>
  <si>
    <t xml:space="preserve">TOTAL COM BDI MENSAL E ANO </t>
  </si>
  <si>
    <t>TOTAL COM BDI DURANTE VIGÊNCIA DO CONTRATO</t>
  </si>
  <si>
    <t>PLANILHA DE CUSTOS E FORMAÇÃO DE PREÇOS IN 5/17 + IN 7/18 UTILIZADO PARA A CONSOLIDAÇÃO E APRESENTAÇÃO DE PROPOSTAS Com ajustes após publicação da Lei n° 13.467/17; IN 5/17 e IN7/18</t>
  </si>
  <si>
    <t xml:space="preserve">SAT (Conforme comprovação FAP 2022) </t>
  </si>
  <si>
    <t>ISS (Municipio)</t>
  </si>
  <si>
    <t>VALOR FINAL POR FUNCIONÁRIO</t>
  </si>
  <si>
    <t xml:space="preserve">VALOR POR FUNCIONÁRIO COM BDI </t>
  </si>
  <si>
    <t>Aviso Prévio Indenizado (1/12 x 0,50 x 100)</t>
  </si>
  <si>
    <t xml:space="preserve">QUADRO DE FUNCIONÁRIOS </t>
  </si>
  <si>
    <t>Aviso Prévio Trabalhado (1/30 x 7) / 12</t>
  </si>
  <si>
    <t xml:space="preserve">TOTAL SEM  BDI </t>
  </si>
  <si>
    <t xml:space="preserve">CARGOS </t>
  </si>
  <si>
    <t>ORÇAMENTO FINAL</t>
  </si>
  <si>
    <t>TOTAL SEM BDI</t>
  </si>
  <si>
    <t>TOTAL SEM BDI DO EFETIVO</t>
  </si>
  <si>
    <t>IMPOSTOS, ADMINISTRAÇÃO E LUCRO (BDI)</t>
  </si>
  <si>
    <t>ADD NOTURNO</t>
  </si>
  <si>
    <t>CUSTOS COM BDI</t>
  </si>
  <si>
    <t>Horas de trabalho</t>
  </si>
  <si>
    <t>SALÁRIO BASE (CREA-DF)</t>
  </si>
  <si>
    <t>ENGENHEIRO CIVIL (PLENO)</t>
  </si>
  <si>
    <t>ENGENHEIRO ELETRICISTA (PLENO)</t>
  </si>
  <si>
    <t>DESENHISTA / CADISTA (PLENO)</t>
  </si>
  <si>
    <t>HORAS</t>
  </si>
  <si>
    <t>VALOR UNITÁRIO</t>
  </si>
  <si>
    <t>TOPOGRAFIA COM AEROFOTOGRAMETRIA PARA PBZPA</t>
  </si>
  <si>
    <t>SOFTWARES (AUTOCAD, OFFICE E OUTROS)</t>
  </si>
  <si>
    <t>CUSTOS COM IMPRESSÃO (PAPÉIS, TINTA, ENCADERNAMENTO)</t>
  </si>
  <si>
    <t>LOGÍSTICA EQUIPE START (TERRESTRE, HOSPEDAGEM ETC)</t>
  </si>
  <si>
    <t>UNIDADES AO PROJETO</t>
  </si>
  <si>
    <t>DEMAIS CUSTOS PARA EXECUÇÃO DO CONTRATO</t>
  </si>
  <si>
    <t>CUSTOS COM EQUIPAMENTOS, TOPOGRAFIA E MATERIAIS</t>
  </si>
  <si>
    <t>VALOR TOTAL ANTES BDI</t>
  </si>
  <si>
    <t>TOTAL DO PROJETO</t>
  </si>
  <si>
    <t>Ver aba</t>
  </si>
  <si>
    <t>CONTRATO</t>
  </si>
  <si>
    <t>Descrição da atividade:</t>
  </si>
  <si>
    <t>Reunião de start-up com equipe técnica envolvida.</t>
  </si>
  <si>
    <t>Levantamento topográfico de campo.</t>
  </si>
  <si>
    <t>Assinatura da Ordem de Serviço (O.S.).</t>
  </si>
  <si>
    <t>DIAS ÚTEIS DE EXECUÇÃO DO CONTRATO</t>
  </si>
  <si>
    <t>Compilação e revisão da base topográfica.</t>
  </si>
  <si>
    <t>Elaboração do PBZPA (Plano Básico de Zona de Proteção do Aeródromo)</t>
  </si>
  <si>
    <t>Elaboração do projeto de subestação do aeródromo.</t>
  </si>
  <si>
    <t>5 dias úteis</t>
  </si>
  <si>
    <t>6 dias úteis</t>
  </si>
  <si>
    <t>15 dias úteis</t>
  </si>
  <si>
    <t>Reunião interna de revisão dos projetos.</t>
  </si>
  <si>
    <t>Elaboração do projeto de iluminação do pátio de aeronaves.</t>
  </si>
  <si>
    <t>1 d</t>
  </si>
  <si>
    <t>Prazo para eventual adequação pós reunião.</t>
  </si>
  <si>
    <t>Revisão final.</t>
  </si>
  <si>
    <t>3 dias úteis</t>
  </si>
  <si>
    <t>Reunião de entrega ao cliente.</t>
  </si>
  <si>
    <t>Ajustes finais eventualmente propostos pelo cliente.</t>
  </si>
  <si>
    <t>"Do regional, ao internacional"</t>
  </si>
  <si>
    <t>CONTRATO DE PROJETOS AEROPORTUÁRIOS - DIONÍSIO CERQUEIRA, SC.</t>
  </si>
  <si>
    <t>Protocolo no CINDACTA II.</t>
  </si>
  <si>
    <t>Entrega final ao cliente (Prefeitura Municipal)</t>
  </si>
  <si>
    <t>TOTAL DO BDI</t>
  </si>
  <si>
    <t>TOTAL SEM BDI: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</si>
</sst>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%"/>
    <numFmt numFmtId="166" formatCode="0.000%"/>
  </numFmts>
  <fonts count="38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</font>
    <font>
      <sz val="8"/>
      <color theme="1"/>
      <name val="Calibri"/>
      <family val="2"/>
      <scheme val="minor"/>
    </font>
    <font>
      <sz val="9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b/>
      <sz val="9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</font>
    <font>
      <sz val="10"/>
      <name val="Calibri "/>
    </font>
    <font>
      <i/>
      <sz val="10"/>
      <name val="Calibri "/>
    </font>
    <font>
      <sz val="10"/>
      <color theme="1"/>
      <name val="Calibri "/>
    </font>
    <font>
      <b/>
      <sz val="11"/>
      <color rgb="FFC00000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20"/>
      <color theme="0"/>
      <name val="Calibri"/>
      <family val="2"/>
      <scheme val="minor"/>
    </font>
    <font>
      <b/>
      <sz val="18"/>
      <color theme="8" tint="-0.499984740745262"/>
      <name val="Calibri"/>
      <family val="2"/>
      <scheme val="minor"/>
    </font>
    <font>
      <sz val="14"/>
      <name val="Calibri"/>
      <family val="2"/>
      <scheme val="minor"/>
    </font>
    <font>
      <sz val="8"/>
      <name val="Calibri "/>
    </font>
    <font>
      <sz val="9"/>
      <name val="Calibri "/>
    </font>
    <font>
      <b/>
      <sz val="11"/>
      <color theme="1"/>
      <name val="Calibri "/>
    </font>
    <font>
      <b/>
      <sz val="10"/>
      <name val="Calibri "/>
    </font>
    <font>
      <b/>
      <sz val="14"/>
      <color theme="1"/>
      <name val="Aptos Narrow (Corpo)"/>
    </font>
    <font>
      <sz val="12"/>
      <color theme="8" tint="-0.499984740745262"/>
      <name val="Apple Chancery"/>
      <family val="4"/>
    </font>
  </fonts>
  <fills count="2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</fills>
  <borders count="40">
    <border>
      <left/>
      <right/>
      <top/>
      <bottom/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/>
      <top style="thin">
        <color theme="0" tint="-4.9989318521683403E-2"/>
      </top>
      <bottom style="thin">
        <color theme="0" tint="-4.9989318521683403E-2"/>
      </bottom>
      <diagonal/>
    </border>
    <border>
      <left/>
      <right/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/>
      <bottom/>
      <diagonal/>
    </border>
    <border>
      <left style="thin">
        <color theme="0" tint="-4.9989318521683403E-2"/>
      </left>
      <right style="thin">
        <color theme="0" tint="-4.9989318521683403E-2"/>
      </right>
      <top/>
      <bottom style="thin">
        <color theme="0" tint="-4.9989318521683403E-2"/>
      </bottom>
      <diagonal/>
    </border>
    <border>
      <left style="thin">
        <color theme="0" tint="-4.9989318521683403E-2"/>
      </left>
      <right/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/>
      <top style="thin">
        <color theme="0" tint="-4.9989318521683403E-2"/>
      </top>
      <bottom/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/>
      <top/>
      <bottom/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/>
      <top/>
      <bottom style="thin">
        <color theme="0" tint="-4.9989318521683403E-2"/>
      </bottom>
      <diagonal/>
    </border>
    <border>
      <left/>
      <right style="thin">
        <color theme="0" tint="-4.9989318521683403E-2"/>
      </right>
      <top/>
      <bottom style="thin">
        <color theme="0" tint="-4.9989318521683403E-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</borders>
  <cellStyleXfs count="10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319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44" fontId="0" fillId="3" borderId="1" xfId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0" fontId="5" fillId="4" borderId="1" xfId="0" applyFont="1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44" fontId="0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0" fontId="7" fillId="4" borderId="1" xfId="0" applyFont="1" applyFill="1" applyBorder="1" applyAlignment="1">
      <alignment horizontal="center" vertical="center"/>
    </xf>
    <xf numFmtId="44" fontId="7" fillId="3" borderId="1" xfId="1" applyFont="1" applyFill="1" applyBorder="1" applyAlignment="1">
      <alignment horizontal="center" vertical="center"/>
    </xf>
    <xf numFmtId="10" fontId="7" fillId="5" borderId="1" xfId="1" applyNumberFormat="1" applyFont="1" applyFill="1" applyBorder="1" applyAlignment="1">
      <alignment horizontal="center" vertical="center"/>
    </xf>
    <xf numFmtId="44" fontId="0" fillId="0" borderId="0" xfId="1" applyFont="1" applyAlignment="1">
      <alignment horizontal="center" vertical="center"/>
    </xf>
    <xf numFmtId="44" fontId="0" fillId="0" borderId="0" xfId="1" applyFont="1" applyAlignment="1">
      <alignment vertical="center" wrapText="1"/>
    </xf>
    <xf numFmtId="44" fontId="7" fillId="7" borderId="1" xfId="1" applyFont="1" applyFill="1" applyBorder="1" applyAlignment="1">
      <alignment horizontal="center" vertical="center" wrapText="1"/>
    </xf>
    <xf numFmtId="0" fontId="7" fillId="4" borderId="9" xfId="0" applyFont="1" applyFill="1" applyBorder="1" applyAlignment="1">
      <alignment horizontal="center" vertical="center"/>
    </xf>
    <xf numFmtId="44" fontId="9" fillId="0" borderId="0" xfId="1" applyFont="1" applyAlignment="1">
      <alignment vertical="center"/>
    </xf>
    <xf numFmtId="44" fontId="0" fillId="0" borderId="0" xfId="1" applyFont="1" applyAlignment="1">
      <alignment horizontal="center"/>
    </xf>
    <xf numFmtId="44" fontId="0" fillId="0" borderId="0" xfId="1" applyFont="1"/>
    <xf numFmtId="44" fontId="12" fillId="3" borderId="0" xfId="1" applyFont="1" applyFill="1" applyBorder="1" applyAlignment="1">
      <alignment horizontal="center" vertical="center"/>
    </xf>
    <xf numFmtId="44" fontId="12" fillId="6" borderId="0" xfId="1" applyFont="1" applyFill="1" applyBorder="1" applyAlignment="1">
      <alignment horizontal="center" vertical="center"/>
    </xf>
    <xf numFmtId="10" fontId="3" fillId="0" borderId="0" xfId="2" applyNumberFormat="1" applyFont="1" applyBorder="1" applyAlignment="1">
      <alignment horizontal="center"/>
    </xf>
    <xf numFmtId="44" fontId="0" fillId="0" borderId="0" xfId="1" applyFont="1" applyBorder="1" applyAlignment="1">
      <alignment horizontal="center"/>
    </xf>
    <xf numFmtId="10" fontId="7" fillId="8" borderId="1" xfId="1" applyNumberFormat="1" applyFont="1" applyFill="1" applyBorder="1" applyAlignment="1">
      <alignment horizontal="center" vertical="center"/>
    </xf>
    <xf numFmtId="44" fontId="8" fillId="0" borderId="0" xfId="1" applyFont="1" applyAlignment="1">
      <alignment vertical="center"/>
    </xf>
    <xf numFmtId="44" fontId="8" fillId="3" borderId="1" xfId="1" applyFont="1" applyFill="1" applyBorder="1" applyAlignment="1">
      <alignment horizontal="center" vertical="center"/>
    </xf>
    <xf numFmtId="44" fontId="12" fillId="3" borderId="17" xfId="1" applyFont="1" applyFill="1" applyBorder="1" applyAlignment="1">
      <alignment horizontal="center" vertical="center"/>
    </xf>
    <xf numFmtId="44" fontId="12" fillId="6" borderId="17" xfId="1" applyFont="1" applyFill="1" applyBorder="1" applyAlignment="1">
      <alignment horizontal="center" vertical="center"/>
    </xf>
    <xf numFmtId="44" fontId="0" fillId="0" borderId="17" xfId="1" applyFont="1" applyBorder="1"/>
    <xf numFmtId="10" fontId="12" fillId="3" borderId="17" xfId="2" applyNumberFormat="1" applyFont="1" applyFill="1" applyBorder="1" applyAlignment="1">
      <alignment horizontal="center" vertical="center" wrapText="1"/>
    </xf>
    <xf numFmtId="44" fontId="13" fillId="3" borderId="15" xfId="1" applyFont="1" applyFill="1" applyBorder="1" applyAlignment="1">
      <alignment horizontal="center"/>
    </xf>
    <xf numFmtId="44" fontId="4" fillId="3" borderId="19" xfId="1" applyFont="1" applyFill="1" applyBorder="1"/>
    <xf numFmtId="44" fontId="16" fillId="13" borderId="17" xfId="1" applyFont="1" applyFill="1" applyBorder="1"/>
    <xf numFmtId="44" fontId="0" fillId="14" borderId="17" xfId="1" applyFont="1" applyFill="1" applyBorder="1"/>
    <xf numFmtId="44" fontId="0" fillId="2" borderId="17" xfId="1" applyFont="1" applyFill="1" applyBorder="1"/>
    <xf numFmtId="10" fontId="9" fillId="10" borderId="0" xfId="2" applyNumberFormat="1" applyFont="1" applyFill="1" applyBorder="1" applyAlignment="1">
      <alignment horizontal="center"/>
    </xf>
    <xf numFmtId="44" fontId="9" fillId="10" borderId="17" xfId="1" applyFont="1" applyFill="1" applyBorder="1"/>
    <xf numFmtId="44" fontId="0" fillId="3" borderId="10" xfId="1" applyFont="1" applyFill="1" applyBorder="1"/>
    <xf numFmtId="9" fontId="0" fillId="3" borderId="10" xfId="1" applyNumberFormat="1" applyFont="1" applyFill="1" applyBorder="1" applyAlignment="1">
      <alignment horizontal="center"/>
    </xf>
    <xf numFmtId="10" fontId="0" fillId="3" borderId="10" xfId="1" applyNumberFormat="1" applyFont="1" applyFill="1" applyBorder="1" applyAlignment="1">
      <alignment horizontal="center"/>
    </xf>
    <xf numFmtId="9" fontId="0" fillId="3" borderId="10" xfId="2" applyFont="1" applyFill="1" applyBorder="1" applyAlignment="1">
      <alignment horizontal="center"/>
    </xf>
    <xf numFmtId="0" fontId="6" fillId="3" borderId="16" xfId="0" applyFont="1" applyFill="1" applyBorder="1" applyAlignment="1">
      <alignment horizontal="center" vertical="center"/>
    </xf>
    <xf numFmtId="0" fontId="6" fillId="6" borderId="16" xfId="0" applyFont="1" applyFill="1" applyBorder="1" applyAlignment="1">
      <alignment vertical="center"/>
    </xf>
    <xf numFmtId="0" fontId="12" fillId="6" borderId="0" xfId="0" applyFont="1" applyFill="1" applyAlignment="1">
      <alignment horizontal="center" vertical="center"/>
    </xf>
    <xf numFmtId="0" fontId="16" fillId="14" borderId="16" xfId="0" applyFont="1" applyFill="1" applyBorder="1" applyAlignment="1">
      <alignment horizontal="center" vertical="center"/>
    </xf>
    <xf numFmtId="0" fontId="16" fillId="13" borderId="16" xfId="0" applyFont="1" applyFill="1" applyBorder="1" applyAlignment="1">
      <alignment horizontal="center" vertical="center"/>
    </xf>
    <xf numFmtId="0" fontId="16" fillId="2" borderId="16" xfId="0" applyFont="1" applyFill="1" applyBorder="1" applyAlignment="1">
      <alignment horizontal="center" vertical="center"/>
    </xf>
    <xf numFmtId="0" fontId="16" fillId="0" borderId="16" xfId="0" applyFont="1" applyBorder="1" applyAlignment="1">
      <alignment horizontal="center" vertical="center"/>
    </xf>
    <xf numFmtId="0" fontId="18" fillId="10" borderId="16" xfId="0" applyFont="1" applyFill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0" fillId="0" borderId="0" xfId="0" applyAlignment="1">
      <alignment horizontal="center"/>
    </xf>
    <xf numFmtId="0" fontId="16" fillId="3" borderId="10" xfId="0" applyFont="1" applyFill="1" applyBorder="1" applyAlignment="1">
      <alignment horizontal="center"/>
    </xf>
    <xf numFmtId="0" fontId="16" fillId="3" borderId="18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0" fontId="21" fillId="3" borderId="10" xfId="0" applyFont="1" applyFill="1" applyBorder="1" applyAlignment="1">
      <alignment horizontal="center"/>
    </xf>
    <xf numFmtId="9" fontId="20" fillId="3" borderId="10" xfId="1" applyNumberFormat="1" applyFont="1" applyFill="1" applyBorder="1" applyAlignment="1">
      <alignment horizontal="center"/>
    </xf>
    <xf numFmtId="44" fontId="20" fillId="3" borderId="10" xfId="1" applyFont="1" applyFill="1" applyBorder="1"/>
    <xf numFmtId="0" fontId="19" fillId="14" borderId="16" xfId="0" applyFont="1" applyFill="1" applyBorder="1" applyAlignment="1">
      <alignment horizontal="center" vertical="center"/>
    </xf>
    <xf numFmtId="44" fontId="0" fillId="0" borderId="0" xfId="0" applyNumberFormat="1"/>
    <xf numFmtId="0" fontId="4" fillId="16" borderId="4" xfId="0" applyFont="1" applyFill="1" applyBorder="1" applyAlignment="1">
      <alignment vertical="center"/>
    </xf>
    <xf numFmtId="0" fontId="4" fillId="16" borderId="4" xfId="0" applyFont="1" applyFill="1" applyBorder="1" applyAlignment="1">
      <alignment horizontal="center" vertical="center" wrapText="1"/>
    </xf>
    <xf numFmtId="44" fontId="4" fillId="16" borderId="2" xfId="1" applyFont="1" applyFill="1" applyBorder="1" applyAlignment="1">
      <alignment horizontal="center" vertical="center"/>
    </xf>
    <xf numFmtId="0" fontId="8" fillId="16" borderId="1" xfId="0" applyFont="1" applyFill="1" applyBorder="1" applyAlignment="1">
      <alignment horizontal="left" vertical="center"/>
    </xf>
    <xf numFmtId="0" fontId="7" fillId="16" borderId="1" xfId="0" applyFont="1" applyFill="1" applyBorder="1" applyAlignment="1">
      <alignment horizontal="center" vertical="center"/>
    </xf>
    <xf numFmtId="44" fontId="7" fillId="16" borderId="1" xfId="1" applyFont="1" applyFill="1" applyBorder="1" applyAlignment="1">
      <alignment horizontal="center" vertical="center"/>
    </xf>
    <xf numFmtId="0" fontId="4" fillId="16" borderId="4" xfId="0" applyFont="1" applyFill="1" applyBorder="1" applyAlignment="1">
      <alignment horizontal="center" vertical="center"/>
    </xf>
    <xf numFmtId="0" fontId="0" fillId="3" borderId="0" xfId="0" applyFill="1"/>
    <xf numFmtId="0" fontId="23" fillId="0" borderId="0" xfId="0" applyFont="1" applyAlignment="1">
      <alignment horizontal="center"/>
    </xf>
    <xf numFmtId="0" fontId="23" fillId="0" borderId="0" xfId="0" applyFont="1"/>
    <xf numFmtId="0" fontId="23" fillId="11" borderId="10" xfId="0" applyFont="1" applyFill="1" applyBorder="1" applyAlignment="1">
      <alignment horizontal="center" vertical="center"/>
    </xf>
    <xf numFmtId="0" fontId="23" fillId="11" borderId="1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44" fontId="3" fillId="0" borderId="0" xfId="1" applyFont="1" applyAlignment="1">
      <alignment vertical="center"/>
    </xf>
    <xf numFmtId="0" fontId="0" fillId="0" borderId="0" xfId="1" applyNumberFormat="1" applyFont="1" applyAlignment="1">
      <alignment horizontal="center" vertical="center"/>
    </xf>
    <xf numFmtId="0" fontId="4" fillId="6" borderId="0" xfId="0" applyFont="1" applyFill="1" applyAlignment="1">
      <alignment vertical="center"/>
    </xf>
    <xf numFmtId="0" fontId="4" fillId="6" borderId="0" xfId="0" applyFont="1" applyFill="1" applyAlignment="1">
      <alignment horizontal="center" vertical="center"/>
    </xf>
    <xf numFmtId="0" fontId="4" fillId="6" borderId="0" xfId="0" applyFont="1" applyFill="1" applyAlignment="1">
      <alignment horizontal="center" vertical="center" wrapText="1"/>
    </xf>
    <xf numFmtId="44" fontId="4" fillId="6" borderId="0" xfId="1" applyFont="1" applyFill="1" applyBorder="1" applyAlignment="1">
      <alignment horizontal="center" vertical="center"/>
    </xf>
    <xf numFmtId="44" fontId="0" fillId="0" borderId="0" xfId="0" applyNumberFormat="1" applyAlignment="1">
      <alignment vertical="center"/>
    </xf>
    <xf numFmtId="0" fontId="3" fillId="15" borderId="1" xfId="0" applyFont="1" applyFill="1" applyBorder="1" applyAlignment="1">
      <alignment horizontal="center" vertical="center"/>
    </xf>
    <xf numFmtId="0" fontId="11" fillId="4" borderId="1" xfId="0" applyFont="1" applyFill="1" applyBorder="1" applyAlignment="1">
      <alignment horizontal="center" vertical="center"/>
    </xf>
    <xf numFmtId="2" fontId="0" fillId="3" borderId="1" xfId="1" applyNumberFormat="1" applyFont="1" applyFill="1" applyBorder="1" applyAlignment="1">
      <alignment horizontal="center" vertical="center"/>
    </xf>
    <xf numFmtId="0" fontId="11" fillId="18" borderId="1" xfId="0" applyFont="1" applyFill="1" applyBorder="1" applyAlignment="1">
      <alignment horizontal="center" vertical="center"/>
    </xf>
    <xf numFmtId="0" fontId="0" fillId="18" borderId="1" xfId="0" applyFill="1" applyBorder="1" applyAlignment="1">
      <alignment horizontal="center" vertical="center"/>
    </xf>
    <xf numFmtId="0" fontId="3" fillId="18" borderId="1" xfId="0" applyFont="1" applyFill="1" applyBorder="1" applyAlignment="1">
      <alignment horizontal="center" vertical="center"/>
    </xf>
    <xf numFmtId="2" fontId="3" fillId="13" borderId="1" xfId="1" applyNumberFormat="1" applyFont="1" applyFill="1" applyBorder="1" applyAlignment="1">
      <alignment horizontal="center" vertical="center"/>
    </xf>
    <xf numFmtId="44" fontId="12" fillId="4" borderId="1" xfId="0" applyNumberFormat="1" applyFont="1" applyFill="1" applyBorder="1" applyAlignment="1">
      <alignment horizontal="center" vertical="center"/>
    </xf>
    <xf numFmtId="44" fontId="11" fillId="4" borderId="1" xfId="1" applyFont="1" applyFill="1" applyBorder="1" applyAlignment="1">
      <alignment horizontal="center" vertical="center"/>
    </xf>
    <xf numFmtId="44" fontId="0" fillId="4" borderId="1" xfId="1" applyFont="1" applyFill="1" applyBorder="1" applyAlignment="1">
      <alignment horizontal="center" vertical="center"/>
    </xf>
    <xf numFmtId="44" fontId="0" fillId="13" borderId="1" xfId="0" applyNumberFormat="1" applyFill="1" applyBorder="1" applyAlignment="1">
      <alignment horizontal="center" vertical="center"/>
    </xf>
    <xf numFmtId="44" fontId="0" fillId="13" borderId="2" xfId="0" applyNumberFormat="1" applyFill="1" applyBorder="1" applyAlignment="1">
      <alignment horizontal="center" vertical="center"/>
    </xf>
    <xf numFmtId="44" fontId="0" fillId="6" borderId="0" xfId="1" applyFont="1" applyFill="1" applyBorder="1" applyAlignment="1">
      <alignment horizontal="center" vertical="center"/>
    </xf>
    <xf numFmtId="2" fontId="26" fillId="13" borderId="1" xfId="1" applyNumberFormat="1" applyFont="1" applyFill="1" applyBorder="1" applyAlignment="1">
      <alignment horizontal="center" vertical="center"/>
    </xf>
    <xf numFmtId="0" fontId="26" fillId="18" borderId="1" xfId="0" applyFont="1" applyFill="1" applyBorder="1" applyAlignment="1">
      <alignment horizontal="center" vertical="center"/>
    </xf>
    <xf numFmtId="2" fontId="26" fillId="18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44" fontId="4" fillId="3" borderId="10" xfId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2" fontId="4" fillId="3" borderId="15" xfId="1" applyNumberFormat="1" applyFont="1" applyFill="1" applyBorder="1" applyAlignment="1">
      <alignment horizontal="center"/>
    </xf>
    <xf numFmtId="44" fontId="7" fillId="19" borderId="1" xfId="1" applyFont="1" applyFill="1" applyBorder="1" applyAlignment="1">
      <alignment horizontal="center" vertical="center"/>
    </xf>
    <xf numFmtId="44" fontId="11" fillId="14" borderId="17" xfId="1" applyFont="1" applyFill="1" applyBorder="1"/>
    <xf numFmtId="0" fontId="27" fillId="0" borderId="0" xfId="0" applyFont="1" applyAlignment="1">
      <alignment horizontal="center" vertical="center"/>
    </xf>
    <xf numFmtId="44" fontId="28" fillId="0" borderId="0" xfId="0" applyNumberFormat="1" applyFont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 wrapText="1"/>
    </xf>
    <xf numFmtId="0" fontId="0" fillId="0" borderId="23" xfId="0" applyBorder="1" applyAlignment="1">
      <alignment vertical="center"/>
    </xf>
    <xf numFmtId="0" fontId="0" fillId="3" borderId="23" xfId="0" applyFill="1" applyBorder="1" applyAlignment="1">
      <alignment horizontal="center" vertical="center" wrapText="1"/>
    </xf>
    <xf numFmtId="44" fontId="3" fillId="6" borderId="23" xfId="1" applyFont="1" applyFill="1" applyBorder="1" applyAlignment="1">
      <alignment horizontal="center" vertical="center"/>
    </xf>
    <xf numFmtId="10" fontId="9" fillId="20" borderId="23" xfId="1" applyNumberFormat="1" applyFont="1" applyFill="1" applyBorder="1" applyAlignment="1">
      <alignment horizontal="center" vertical="center"/>
    </xf>
    <xf numFmtId="44" fontId="3" fillId="6" borderId="23" xfId="0" applyNumberFormat="1" applyFont="1" applyFill="1" applyBorder="1" applyAlignment="1">
      <alignment horizontal="left" vertical="center"/>
    </xf>
    <xf numFmtId="0" fontId="0" fillId="6" borderId="23" xfId="0" applyFill="1" applyBorder="1" applyAlignment="1">
      <alignment vertical="center"/>
    </xf>
    <xf numFmtId="0" fontId="0" fillId="6" borderId="23" xfId="0" applyFill="1" applyBorder="1" applyAlignment="1">
      <alignment horizontal="center" vertical="center" wrapText="1"/>
    </xf>
    <xf numFmtId="0" fontId="0" fillId="6" borderId="23" xfId="0" applyFill="1" applyBorder="1" applyAlignment="1">
      <alignment horizontal="center" vertical="center"/>
    </xf>
    <xf numFmtId="164" fontId="0" fillId="6" borderId="23" xfId="1" applyNumberFormat="1" applyFont="1" applyFill="1" applyBorder="1" applyAlignment="1">
      <alignment horizontal="center" vertical="center"/>
    </xf>
    <xf numFmtId="10" fontId="9" fillId="6" borderId="23" xfId="1" applyNumberFormat="1" applyFont="1" applyFill="1" applyBorder="1" applyAlignment="1">
      <alignment horizontal="center" vertical="center"/>
    </xf>
    <xf numFmtId="0" fontId="7" fillId="6" borderId="0" xfId="0" applyFont="1" applyFill="1" applyAlignment="1">
      <alignment vertical="center"/>
    </xf>
    <xf numFmtId="0" fontId="7" fillId="6" borderId="1" xfId="0" applyFont="1" applyFill="1" applyBorder="1" applyAlignment="1">
      <alignment horizontal="center" vertical="center"/>
    </xf>
    <xf numFmtId="44" fontId="7" fillId="6" borderId="1" xfId="1" applyFont="1" applyFill="1" applyBorder="1" applyAlignment="1">
      <alignment horizontal="center" vertical="center"/>
    </xf>
    <xf numFmtId="10" fontId="7" fillId="6" borderId="1" xfId="1" applyNumberFormat="1" applyFont="1" applyFill="1" applyBorder="1" applyAlignment="1">
      <alignment horizontal="center" vertical="center"/>
    </xf>
    <xf numFmtId="44" fontId="28" fillId="6" borderId="0" xfId="0" applyNumberFormat="1" applyFont="1" applyFill="1" applyAlignment="1">
      <alignment horizontal="center" vertical="center"/>
    </xf>
    <xf numFmtId="0" fontId="7" fillId="6" borderId="9" xfId="0" applyFont="1" applyFill="1" applyBorder="1" applyAlignment="1">
      <alignment horizontal="center" vertical="center"/>
    </xf>
    <xf numFmtId="44" fontId="7" fillId="6" borderId="1" xfId="1" applyFont="1" applyFill="1" applyBorder="1" applyAlignment="1">
      <alignment horizontal="center" vertical="center" wrapText="1"/>
    </xf>
    <xf numFmtId="44" fontId="8" fillId="6" borderId="1" xfId="1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vertical="center"/>
    </xf>
    <xf numFmtId="44" fontId="12" fillId="2" borderId="2" xfId="1" applyFont="1" applyFill="1" applyBorder="1" applyAlignment="1">
      <alignment horizontal="center" vertical="center"/>
    </xf>
    <xf numFmtId="44" fontId="12" fillId="2" borderId="2" xfId="1" applyFont="1" applyFill="1" applyBorder="1" applyAlignment="1">
      <alignment horizontal="center" vertical="center" wrapText="1"/>
    </xf>
    <xf numFmtId="44" fontId="12" fillId="7" borderId="2" xfId="1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44" fontId="12" fillId="19" borderId="2" xfId="1" applyFont="1" applyFill="1" applyBorder="1" applyAlignment="1">
      <alignment horizontal="center" vertical="center" wrapText="1"/>
    </xf>
    <xf numFmtId="44" fontId="12" fillId="5" borderId="2" xfId="1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44" fontId="12" fillId="8" borderId="2" xfId="1" applyFont="1" applyFill="1" applyBorder="1" applyAlignment="1">
      <alignment horizontal="center" vertical="center" wrapText="1"/>
    </xf>
    <xf numFmtId="0" fontId="7" fillId="0" borderId="0" xfId="0" applyFont="1" applyAlignment="1">
      <alignment wrapText="1"/>
    </xf>
    <xf numFmtId="44" fontId="10" fillId="2" borderId="2" xfId="1" applyFont="1" applyFill="1" applyBorder="1" applyAlignment="1">
      <alignment horizontal="center" vertical="center" wrapText="1"/>
    </xf>
    <xf numFmtId="0" fontId="12" fillId="0" borderId="23" xfId="0" applyFont="1" applyBorder="1" applyAlignment="1">
      <alignment vertical="center"/>
    </xf>
    <xf numFmtId="0" fontId="12" fillId="3" borderId="23" xfId="0" applyFont="1" applyFill="1" applyBorder="1" applyAlignment="1">
      <alignment horizontal="center" vertical="center" wrapText="1"/>
    </xf>
    <xf numFmtId="0" fontId="12" fillId="3" borderId="23" xfId="0" applyFont="1" applyFill="1" applyBorder="1" applyAlignment="1">
      <alignment horizontal="center" vertical="center"/>
    </xf>
    <xf numFmtId="44" fontId="12" fillId="3" borderId="23" xfId="1" applyFont="1" applyFill="1" applyBorder="1" applyAlignment="1">
      <alignment horizontal="center" vertical="center"/>
    </xf>
    <xf numFmtId="0" fontId="12" fillId="20" borderId="23" xfId="0" applyFont="1" applyFill="1" applyBorder="1" applyAlignment="1">
      <alignment horizontal="center" vertical="center"/>
    </xf>
    <xf numFmtId="0" fontId="29" fillId="18" borderId="0" xfId="0" applyFont="1" applyFill="1" applyAlignment="1">
      <alignment horizontal="center" vertical="center" wrapText="1"/>
    </xf>
    <xf numFmtId="0" fontId="12" fillId="3" borderId="23" xfId="0" applyFont="1" applyFill="1" applyBorder="1" applyAlignment="1">
      <alignment horizontal="left" vertical="center"/>
    </xf>
    <xf numFmtId="0" fontId="3" fillId="17" borderId="4" xfId="0" applyFont="1" applyFill="1" applyBorder="1" applyAlignment="1">
      <alignment vertical="center"/>
    </xf>
    <xf numFmtId="0" fontId="3" fillId="17" borderId="4" xfId="0" applyFont="1" applyFill="1" applyBorder="1" applyAlignment="1">
      <alignment horizontal="center" vertical="center"/>
    </xf>
    <xf numFmtId="0" fontId="3" fillId="17" borderId="4" xfId="0" applyFont="1" applyFill="1" applyBorder="1" applyAlignment="1">
      <alignment horizontal="center" vertical="center" wrapText="1"/>
    </xf>
    <xf numFmtId="44" fontId="3" fillId="17" borderId="2" xfId="1" applyFont="1" applyFill="1" applyBorder="1" applyAlignment="1">
      <alignment horizontal="center" vertical="center"/>
    </xf>
    <xf numFmtId="0" fontId="8" fillId="20" borderId="1" xfId="0" applyFont="1" applyFill="1" applyBorder="1" applyAlignment="1">
      <alignment horizontal="left" vertical="center"/>
    </xf>
    <xf numFmtId="10" fontId="7" fillId="20" borderId="1" xfId="0" applyNumberFormat="1" applyFont="1" applyFill="1" applyBorder="1" applyAlignment="1">
      <alignment horizontal="center" vertical="center"/>
    </xf>
    <xf numFmtId="0" fontId="7" fillId="20" borderId="1" xfId="0" applyFont="1" applyFill="1" applyBorder="1" applyAlignment="1">
      <alignment horizontal="center" vertical="center"/>
    </xf>
    <xf numFmtId="44" fontId="7" fillId="20" borderId="1" xfId="1" applyFont="1" applyFill="1" applyBorder="1" applyAlignment="1">
      <alignment horizontal="center" vertical="center"/>
    </xf>
    <xf numFmtId="0" fontId="4" fillId="8" borderId="4" xfId="0" applyFont="1" applyFill="1" applyBorder="1" applyAlignment="1">
      <alignment vertical="center"/>
    </xf>
    <xf numFmtId="0" fontId="4" fillId="8" borderId="4" xfId="0" applyFont="1" applyFill="1" applyBorder="1" applyAlignment="1">
      <alignment horizontal="center" vertical="center"/>
    </xf>
    <xf numFmtId="0" fontId="4" fillId="8" borderId="4" xfId="0" applyFont="1" applyFill="1" applyBorder="1" applyAlignment="1">
      <alignment horizontal="center" vertical="center" wrapText="1"/>
    </xf>
    <xf numFmtId="44" fontId="4" fillId="8" borderId="2" xfId="1" applyFont="1" applyFill="1" applyBorder="1" applyAlignment="1">
      <alignment horizontal="center" vertical="center"/>
    </xf>
    <xf numFmtId="0" fontId="12" fillId="22" borderId="4" xfId="0" applyFont="1" applyFill="1" applyBorder="1" applyAlignment="1">
      <alignment vertical="center"/>
    </xf>
    <xf numFmtId="2" fontId="12" fillId="22" borderId="4" xfId="0" applyNumberFormat="1" applyFont="1" applyFill="1" applyBorder="1" applyAlignment="1">
      <alignment horizontal="center" vertical="center"/>
    </xf>
    <xf numFmtId="0" fontId="12" fillId="22" borderId="4" xfId="0" applyFont="1" applyFill="1" applyBorder="1" applyAlignment="1">
      <alignment horizontal="center" vertical="center" wrapText="1"/>
    </xf>
    <xf numFmtId="44" fontId="12" fillId="22" borderId="2" xfId="1" applyFont="1" applyFill="1" applyBorder="1" applyAlignment="1">
      <alignment horizontal="center" vertical="center"/>
    </xf>
    <xf numFmtId="0" fontId="12" fillId="7" borderId="4" xfId="0" applyFont="1" applyFill="1" applyBorder="1" applyAlignment="1">
      <alignment vertical="center"/>
    </xf>
    <xf numFmtId="0" fontId="12" fillId="7" borderId="4" xfId="0" applyFont="1" applyFill="1" applyBorder="1" applyAlignment="1">
      <alignment horizontal="center" vertical="center"/>
    </xf>
    <xf numFmtId="0" fontId="12" fillId="7" borderId="4" xfId="0" applyFont="1" applyFill="1" applyBorder="1" applyAlignment="1">
      <alignment horizontal="center" vertical="center" wrapText="1"/>
    </xf>
    <xf numFmtId="44" fontId="12" fillId="7" borderId="2" xfId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left" vertical="center"/>
    </xf>
    <xf numFmtId="0" fontId="7" fillId="3" borderId="1" xfId="0" applyFont="1" applyFill="1" applyBorder="1" applyAlignment="1">
      <alignment horizontal="center" vertical="center"/>
    </xf>
    <xf numFmtId="2" fontId="4" fillId="16" borderId="4" xfId="0" applyNumberFormat="1" applyFont="1" applyFill="1" applyBorder="1" applyAlignment="1">
      <alignment horizontal="center" vertical="center" wrapText="1"/>
    </xf>
    <xf numFmtId="165" fontId="3" fillId="9" borderId="0" xfId="2" applyNumberFormat="1" applyFont="1" applyFill="1" applyBorder="1" applyAlignment="1">
      <alignment horizontal="center"/>
    </xf>
    <xf numFmtId="165" fontId="11" fillId="9" borderId="0" xfId="2" applyNumberFormat="1" applyFont="1" applyFill="1" applyBorder="1" applyAlignment="1">
      <alignment horizontal="center"/>
    </xf>
    <xf numFmtId="165" fontId="3" fillId="2" borderId="0" xfId="2" applyNumberFormat="1" applyFont="1" applyFill="1" applyBorder="1" applyAlignment="1">
      <alignment horizontal="center"/>
    </xf>
    <xf numFmtId="0" fontId="6" fillId="6" borderId="0" xfId="0" applyFont="1" applyFill="1" applyAlignment="1">
      <alignment horizontal="center" vertical="center"/>
    </xf>
    <xf numFmtId="0" fontId="12" fillId="20" borderId="4" xfId="0" applyFont="1" applyFill="1" applyBorder="1" applyAlignment="1">
      <alignment vertical="center"/>
    </xf>
    <xf numFmtId="10" fontId="12" fillId="20" borderId="4" xfId="0" applyNumberFormat="1" applyFont="1" applyFill="1" applyBorder="1" applyAlignment="1">
      <alignment horizontal="center" vertical="center"/>
    </xf>
    <xf numFmtId="0" fontId="12" fillId="20" borderId="4" xfId="0" applyFont="1" applyFill="1" applyBorder="1" applyAlignment="1">
      <alignment horizontal="center" vertical="center" wrapText="1"/>
    </xf>
    <xf numFmtId="44" fontId="12" fillId="20" borderId="2" xfId="1" applyFont="1" applyFill="1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12" fillId="0" borderId="24" xfId="0" applyFont="1" applyBorder="1" applyAlignment="1">
      <alignment vertical="center"/>
    </xf>
    <xf numFmtId="0" fontId="0" fillId="6" borderId="24" xfId="0" applyFill="1" applyBorder="1" applyAlignment="1">
      <alignment vertical="center"/>
    </xf>
    <xf numFmtId="0" fontId="12" fillId="0" borderId="0" xfId="0" applyFont="1" applyAlignment="1">
      <alignment vertical="center"/>
    </xf>
    <xf numFmtId="0" fontId="0" fillId="6" borderId="0" xfId="0" applyFill="1" applyAlignment="1">
      <alignment vertical="center"/>
    </xf>
    <xf numFmtId="0" fontId="31" fillId="4" borderId="1" xfId="0" applyFont="1" applyFill="1" applyBorder="1" applyAlignment="1">
      <alignment horizontal="left" vertical="center"/>
    </xf>
    <xf numFmtId="0" fontId="31" fillId="6" borderId="1" xfId="0" applyFont="1" applyFill="1" applyBorder="1" applyAlignment="1">
      <alignment horizontal="left" vertical="center"/>
    </xf>
    <xf numFmtId="10" fontId="23" fillId="11" borderId="10" xfId="3" applyNumberFormat="1" applyFont="1" applyFill="1" applyBorder="1" applyAlignment="1">
      <alignment horizontal="center" vertical="center" wrapText="1"/>
    </xf>
    <xf numFmtId="0" fontId="23" fillId="6" borderId="10" xfId="0" applyFont="1" applyFill="1" applyBorder="1" applyAlignment="1">
      <alignment horizontal="center" vertical="center" wrapText="1"/>
    </xf>
    <xf numFmtId="10" fontId="23" fillId="6" borderId="10" xfId="3" applyNumberFormat="1" applyFont="1" applyFill="1" applyBorder="1" applyAlignment="1">
      <alignment horizontal="center" vertical="center" wrapText="1"/>
    </xf>
    <xf numFmtId="0" fontId="23" fillId="6" borderId="10" xfId="4" applyFont="1" applyFill="1" applyBorder="1" applyAlignment="1">
      <alignment horizontal="center" vertical="center"/>
    </xf>
    <xf numFmtId="0" fontId="23" fillId="11" borderId="10" xfId="4" applyFont="1" applyFill="1" applyBorder="1" applyAlignment="1">
      <alignment horizontal="center" vertical="center"/>
    </xf>
    <xf numFmtId="10" fontId="23" fillId="11" borderId="10" xfId="4" applyNumberFormat="1" applyFont="1" applyFill="1" applyBorder="1" applyAlignment="1">
      <alignment horizontal="center" vertical="center"/>
    </xf>
    <xf numFmtId="10" fontId="23" fillId="11" borderId="10" xfId="0" applyNumberFormat="1" applyFont="1" applyFill="1" applyBorder="1" applyAlignment="1">
      <alignment horizontal="center" vertical="center" wrapText="1"/>
    </xf>
    <xf numFmtId="0" fontId="23" fillId="11" borderId="10" xfId="0" applyFont="1" applyFill="1" applyBorder="1" applyAlignment="1">
      <alignment horizontal="justify" vertical="justify" wrapText="1"/>
    </xf>
    <xf numFmtId="10" fontId="23" fillId="11" borderId="10" xfId="5" applyNumberFormat="1" applyFont="1" applyFill="1" applyBorder="1" applyAlignment="1">
      <alignment horizontal="center" vertical="center" wrapText="1"/>
    </xf>
    <xf numFmtId="0" fontId="24" fillId="6" borderId="10" xfId="0" applyFont="1" applyFill="1" applyBorder="1" applyAlignment="1">
      <alignment horizontal="justify" vertical="center" wrapText="1"/>
    </xf>
    <xf numFmtId="10" fontId="23" fillId="6" borderId="10" xfId="0" applyNumberFormat="1" applyFont="1" applyFill="1" applyBorder="1" applyAlignment="1">
      <alignment horizontal="center" vertical="center" wrapText="1"/>
    </xf>
    <xf numFmtId="0" fontId="23" fillId="11" borderId="10" xfId="0" applyFont="1" applyFill="1" applyBorder="1"/>
    <xf numFmtId="0" fontId="29" fillId="12" borderId="0" xfId="0" applyFont="1" applyFill="1" applyAlignment="1">
      <alignment vertical="center" wrapText="1"/>
    </xf>
    <xf numFmtId="2" fontId="7" fillId="22" borderId="4" xfId="0" applyNumberFormat="1" applyFont="1" applyFill="1" applyBorder="1" applyAlignment="1">
      <alignment horizontal="center" vertical="center"/>
    </xf>
    <xf numFmtId="44" fontId="7" fillId="22" borderId="2" xfId="1" applyFont="1" applyFill="1" applyBorder="1" applyAlignment="1">
      <alignment horizontal="center" vertical="center"/>
    </xf>
    <xf numFmtId="10" fontId="35" fillId="11" borderId="10" xfId="0" applyNumberFormat="1" applyFont="1" applyFill="1" applyBorder="1" applyAlignment="1">
      <alignment horizontal="center" vertical="center" wrapText="1"/>
    </xf>
    <xf numFmtId="0" fontId="7" fillId="6" borderId="0" xfId="0" applyFont="1" applyFill="1" applyAlignment="1">
      <alignment vertical="center" wrapText="1"/>
    </xf>
    <xf numFmtId="0" fontId="12" fillId="6" borderId="4" xfId="0" applyFont="1" applyFill="1" applyBorder="1" applyAlignment="1">
      <alignment horizontal="center" vertical="center" wrapText="1"/>
    </xf>
    <xf numFmtId="44" fontId="12" fillId="6" borderId="2" xfId="1" applyFont="1" applyFill="1" applyBorder="1" applyAlignment="1">
      <alignment horizontal="center" vertical="center" wrapText="1"/>
    </xf>
    <xf numFmtId="0" fontId="28" fillId="6" borderId="0" xfId="0" applyFont="1" applyFill="1" applyAlignment="1">
      <alignment horizontal="center" vertical="center" wrapText="1"/>
    </xf>
    <xf numFmtId="0" fontId="12" fillId="6" borderId="8" xfId="0" applyFont="1" applyFill="1" applyBorder="1" applyAlignment="1">
      <alignment horizontal="center" vertical="center" wrapText="1"/>
    </xf>
    <xf numFmtId="0" fontId="7" fillId="6" borderId="0" xfId="0" applyFont="1" applyFill="1" applyAlignment="1">
      <alignment wrapText="1"/>
    </xf>
    <xf numFmtId="44" fontId="10" fillId="6" borderId="2" xfId="1" applyFont="1" applyFill="1" applyBorder="1" applyAlignment="1">
      <alignment horizontal="center" vertical="center" wrapText="1"/>
    </xf>
    <xf numFmtId="166" fontId="6" fillId="13" borderId="0" xfId="2" applyNumberFormat="1" applyFont="1" applyFill="1" applyBorder="1" applyAlignment="1">
      <alignment horizontal="center"/>
    </xf>
    <xf numFmtId="165" fontId="0" fillId="0" borderId="0" xfId="0" applyNumberFormat="1"/>
    <xf numFmtId="44" fontId="0" fillId="23" borderId="23" xfId="0" applyNumberFormat="1" applyFill="1" applyBorder="1" applyAlignment="1">
      <alignment horizontal="left" vertical="center"/>
    </xf>
    <xf numFmtId="0" fontId="0" fillId="23" borderId="23" xfId="0" applyFill="1" applyBorder="1" applyAlignment="1">
      <alignment horizontal="center" vertical="center"/>
    </xf>
    <xf numFmtId="44" fontId="0" fillId="23" borderId="23" xfId="1" applyFont="1" applyFill="1" applyBorder="1" applyAlignment="1">
      <alignment horizontal="center" vertical="center"/>
    </xf>
    <xf numFmtId="44" fontId="3" fillId="23" borderId="23" xfId="1" applyFont="1" applyFill="1" applyBorder="1" applyAlignment="1">
      <alignment horizontal="center" vertical="center"/>
    </xf>
    <xf numFmtId="164" fontId="0" fillId="23" borderId="23" xfId="1" applyNumberFormat="1" applyFont="1" applyFill="1" applyBorder="1" applyAlignment="1">
      <alignment horizontal="center" vertical="center"/>
    </xf>
    <xf numFmtId="44" fontId="3" fillId="23" borderId="23" xfId="1" applyFont="1" applyFill="1" applyBorder="1" applyAlignment="1">
      <alignment vertical="center"/>
    </xf>
    <xf numFmtId="0" fontId="8" fillId="3" borderId="4" xfId="0" applyFont="1" applyFill="1" applyBorder="1" applyAlignment="1">
      <alignment horizontal="left" vertical="center"/>
    </xf>
    <xf numFmtId="0" fontId="7" fillId="3" borderId="4" xfId="0" applyFont="1" applyFill="1" applyBorder="1" applyAlignment="1">
      <alignment horizontal="center" vertical="center"/>
    </xf>
    <xf numFmtId="44" fontId="7" fillId="3" borderId="2" xfId="1" applyFont="1" applyFill="1" applyBorder="1" applyAlignment="1">
      <alignment horizontal="center" vertical="center"/>
    </xf>
    <xf numFmtId="44" fontId="8" fillId="22" borderId="4" xfId="0" applyNumberFormat="1" applyFont="1" applyFill="1" applyBorder="1" applyAlignment="1">
      <alignment vertical="center"/>
    </xf>
    <xf numFmtId="0" fontId="0" fillId="6" borderId="0" xfId="0" applyFill="1"/>
    <xf numFmtId="0" fontId="1" fillId="22" borderId="4" xfId="0" applyFont="1" applyFill="1" applyBorder="1" applyAlignment="1">
      <alignment horizontal="center" vertical="center"/>
    </xf>
    <xf numFmtId="0" fontId="1" fillId="16" borderId="1" xfId="0" applyFont="1" applyFill="1" applyBorder="1" applyAlignment="1">
      <alignment horizontal="center" vertical="center"/>
    </xf>
    <xf numFmtId="0" fontId="1" fillId="0" borderId="0" xfId="8"/>
    <xf numFmtId="0" fontId="1" fillId="0" borderId="28" xfId="8" applyBorder="1"/>
    <xf numFmtId="0" fontId="1" fillId="0" borderId="29" xfId="8" applyBorder="1"/>
    <xf numFmtId="0" fontId="1" fillId="0" borderId="30" xfId="8" applyBorder="1"/>
    <xf numFmtId="0" fontId="1" fillId="23" borderId="30" xfId="8" applyFill="1" applyBorder="1" applyAlignment="1">
      <alignment horizontal="center" vertical="center"/>
    </xf>
    <xf numFmtId="0" fontId="1" fillId="24" borderId="30" xfId="8" applyFill="1" applyBorder="1" applyAlignment="1">
      <alignment horizontal="center" vertical="center"/>
    </xf>
    <xf numFmtId="0" fontId="1" fillId="22" borderId="30" xfId="8" applyFill="1" applyBorder="1" applyAlignment="1">
      <alignment horizontal="center" vertical="center"/>
    </xf>
    <xf numFmtId="0" fontId="1" fillId="24" borderId="36" xfId="8" applyFill="1" applyBorder="1"/>
    <xf numFmtId="0" fontId="1" fillId="23" borderId="36" xfId="8" applyFill="1" applyBorder="1"/>
    <xf numFmtId="0" fontId="1" fillId="12" borderId="36" xfId="8" applyFill="1" applyBorder="1"/>
    <xf numFmtId="0" fontId="1" fillId="24" borderId="37" xfId="8" applyFill="1" applyBorder="1"/>
    <xf numFmtId="0" fontId="1" fillId="24" borderId="27" xfId="8" applyFill="1" applyBorder="1" applyAlignment="1">
      <alignment horizontal="center" vertical="center"/>
    </xf>
    <xf numFmtId="0" fontId="12" fillId="3" borderId="38" xfId="8" applyFont="1" applyFill="1" applyBorder="1" applyAlignment="1">
      <alignment vertical="center"/>
    </xf>
    <xf numFmtId="0" fontId="1" fillId="3" borderId="32" xfId="8" applyFill="1" applyBorder="1" applyAlignment="1">
      <alignment horizontal="center" vertical="center"/>
    </xf>
    <xf numFmtId="0" fontId="1" fillId="3" borderId="39" xfId="8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center" vertical="center" wrapText="1"/>
    </xf>
    <xf numFmtId="0" fontId="3" fillId="2" borderId="22" xfId="0" applyFont="1" applyFill="1" applyBorder="1" applyAlignment="1">
      <alignment horizontal="center" vertical="center" wrapText="1"/>
    </xf>
    <xf numFmtId="0" fontId="4" fillId="21" borderId="2" xfId="0" applyFont="1" applyFill="1" applyBorder="1" applyAlignment="1">
      <alignment horizontal="center" vertical="center"/>
    </xf>
    <xf numFmtId="0" fontId="4" fillId="21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>
      <alignment horizontal="center" vertical="center"/>
    </xf>
    <xf numFmtId="0" fontId="4" fillId="7" borderId="3" xfId="0" applyFont="1" applyFill="1" applyBorder="1" applyAlignment="1">
      <alignment horizontal="center" vertical="center"/>
    </xf>
    <xf numFmtId="0" fontId="30" fillId="12" borderId="0" xfId="0" applyFont="1" applyFill="1" applyAlignment="1">
      <alignment horizontal="center" vertical="center" wrapText="1"/>
    </xf>
    <xf numFmtId="0" fontId="4" fillId="15" borderId="7" xfId="0" applyFont="1" applyFill="1" applyBorder="1" applyAlignment="1">
      <alignment horizontal="center" vertical="center"/>
    </xf>
    <xf numFmtId="0" fontId="4" fillId="15" borderId="14" xfId="0" applyFont="1" applyFill="1" applyBorder="1" applyAlignment="1">
      <alignment horizontal="center" vertical="center"/>
    </xf>
    <xf numFmtId="0" fontId="30" fillId="18" borderId="0" xfId="0" applyFont="1" applyFill="1" applyAlignment="1">
      <alignment horizontal="center" vertical="center" wrapText="1"/>
    </xf>
    <xf numFmtId="0" fontId="23" fillId="11" borderId="10" xfId="0" applyFont="1" applyFill="1" applyBorder="1" applyAlignment="1">
      <alignment horizontal="left" vertical="center"/>
    </xf>
    <xf numFmtId="0" fontId="34" fillId="2" borderId="10" xfId="0" applyFont="1" applyFill="1" applyBorder="1" applyAlignment="1">
      <alignment horizontal="center" vertical="center" wrapText="1"/>
    </xf>
    <xf numFmtId="0" fontId="34" fillId="2" borderId="10" xfId="0" applyFont="1" applyFill="1" applyBorder="1" applyAlignment="1">
      <alignment horizontal="center" vertical="center"/>
    </xf>
    <xf numFmtId="0" fontId="33" fillId="11" borderId="11" xfId="0" applyFont="1" applyFill="1" applyBorder="1" applyAlignment="1">
      <alignment horizontal="center" vertical="center" wrapText="1"/>
    </xf>
    <xf numFmtId="0" fontId="33" fillId="11" borderId="12" xfId="0" applyFont="1" applyFill="1" applyBorder="1" applyAlignment="1">
      <alignment horizontal="center" vertical="center" wrapText="1"/>
    </xf>
    <xf numFmtId="0" fontId="33" fillId="11" borderId="13" xfId="0" applyFont="1" applyFill="1" applyBorder="1" applyAlignment="1">
      <alignment horizontal="center" vertical="center" wrapText="1"/>
    </xf>
    <xf numFmtId="0" fontId="23" fillId="11" borderId="10" xfId="0" applyFont="1" applyFill="1" applyBorder="1" applyAlignment="1">
      <alignment horizontal="left" vertical="center" wrapText="1"/>
    </xf>
    <xf numFmtId="0" fontId="34" fillId="3" borderId="11" xfId="0" applyFont="1" applyFill="1" applyBorder="1" applyAlignment="1">
      <alignment horizontal="center" vertical="center" wrapText="1"/>
    </xf>
    <xf numFmtId="0" fontId="34" fillId="3" borderId="12" xfId="0" applyFont="1" applyFill="1" applyBorder="1" applyAlignment="1">
      <alignment horizontal="center" vertical="center" wrapText="1"/>
    </xf>
    <xf numFmtId="0" fontId="34" fillId="3" borderId="13" xfId="0" applyFont="1" applyFill="1" applyBorder="1" applyAlignment="1">
      <alignment horizontal="center" vertical="center" wrapText="1"/>
    </xf>
    <xf numFmtId="0" fontId="23" fillId="11" borderId="10" xfId="0" applyFont="1" applyFill="1" applyBorder="1" applyAlignment="1">
      <alignment horizontal="center" vertical="center" wrapText="1"/>
    </xf>
    <xf numFmtId="0" fontId="23" fillId="6" borderId="10" xfId="0" applyFont="1" applyFill="1" applyBorder="1" applyAlignment="1">
      <alignment horizontal="left" vertical="center" wrapText="1"/>
    </xf>
    <xf numFmtId="0" fontId="23" fillId="6" borderId="10" xfId="0" applyFont="1" applyFill="1" applyBorder="1" applyAlignment="1">
      <alignment horizontal="center" vertical="center" wrapText="1"/>
    </xf>
    <xf numFmtId="0" fontId="23" fillId="11" borderId="11" xfId="0" applyFont="1" applyFill="1" applyBorder="1" applyAlignment="1">
      <alignment horizontal="left" vertical="center"/>
    </xf>
    <xf numFmtId="0" fontId="23" fillId="11" borderId="13" xfId="0" applyFont="1" applyFill="1" applyBorder="1" applyAlignment="1">
      <alignment horizontal="left" vertical="center"/>
    </xf>
    <xf numFmtId="0" fontId="23" fillId="6" borderId="10" xfId="4" applyFont="1" applyFill="1" applyBorder="1" applyAlignment="1">
      <alignment horizontal="left" vertical="center"/>
    </xf>
    <xf numFmtId="0" fontId="23" fillId="11" borderId="10" xfId="4" applyFont="1" applyFill="1" applyBorder="1" applyAlignment="1">
      <alignment vertical="center"/>
    </xf>
    <xf numFmtId="0" fontId="23" fillId="11" borderId="11" xfId="0" applyFont="1" applyFill="1" applyBorder="1" applyAlignment="1">
      <alignment horizontal="center" vertical="justify" wrapText="1"/>
    </xf>
    <xf numFmtId="0" fontId="23" fillId="11" borderId="12" xfId="0" applyFont="1" applyFill="1" applyBorder="1" applyAlignment="1">
      <alignment horizontal="center" vertical="justify" wrapText="1"/>
    </xf>
    <xf numFmtId="0" fontId="23" fillId="11" borderId="13" xfId="0" applyFont="1" applyFill="1" applyBorder="1" applyAlignment="1">
      <alignment horizontal="center" vertical="justify" wrapText="1"/>
    </xf>
    <xf numFmtId="0" fontId="32" fillId="11" borderId="10" xfId="0" applyFont="1" applyFill="1" applyBorder="1" applyAlignment="1">
      <alignment horizontal="justify" vertical="center" wrapText="1"/>
    </xf>
    <xf numFmtId="0" fontId="24" fillId="6" borderId="11" xfId="0" applyFont="1" applyFill="1" applyBorder="1" applyAlignment="1">
      <alignment horizontal="center" vertical="center" wrapText="1"/>
    </xf>
    <xf numFmtId="0" fontId="24" fillId="6" borderId="12" xfId="0" applyFont="1" applyFill="1" applyBorder="1" applyAlignment="1">
      <alignment horizontal="center" vertical="center" wrapText="1"/>
    </xf>
    <xf numFmtId="0" fontId="24" fillId="6" borderId="13" xfId="0" applyFont="1" applyFill="1" applyBorder="1" applyAlignment="1">
      <alignment horizontal="center" vertical="center" wrapText="1"/>
    </xf>
    <xf numFmtId="0" fontId="25" fillId="11" borderId="11" xfId="0" applyFont="1" applyFill="1" applyBorder="1" applyAlignment="1">
      <alignment horizontal="center"/>
    </xf>
    <xf numFmtId="0" fontId="25" fillId="11" borderId="12" xfId="0" applyFont="1" applyFill="1" applyBorder="1" applyAlignment="1">
      <alignment horizontal="center"/>
    </xf>
    <xf numFmtId="0" fontId="25" fillId="11" borderId="13" xfId="0" applyFont="1" applyFill="1" applyBorder="1" applyAlignment="1">
      <alignment horizontal="center"/>
    </xf>
    <xf numFmtId="0" fontId="23" fillId="11" borderId="10" xfId="0" applyFont="1" applyFill="1" applyBorder="1" applyAlignment="1">
      <alignment horizontal="center" vertical="center"/>
    </xf>
    <xf numFmtId="0" fontId="33" fillId="11" borderId="10" xfId="4" applyFont="1" applyFill="1" applyBorder="1" applyAlignment="1">
      <alignment vertical="center"/>
    </xf>
    <xf numFmtId="0" fontId="4" fillId="3" borderId="23" xfId="0" applyFont="1" applyFill="1" applyBorder="1" applyAlignment="1">
      <alignment horizontal="center" vertical="center"/>
    </xf>
    <xf numFmtId="0" fontId="4" fillId="3" borderId="15" xfId="0" applyFont="1" applyFill="1" applyBorder="1" applyAlignment="1">
      <alignment horizontal="center"/>
    </xf>
    <xf numFmtId="0" fontId="0" fillId="6" borderId="0" xfId="0" applyFill="1" applyAlignment="1">
      <alignment horizontal="left" vertical="center" wrapText="1"/>
    </xf>
    <xf numFmtId="0" fontId="4" fillId="3" borderId="20" xfId="0" applyFont="1" applyFill="1" applyBorder="1" applyAlignment="1">
      <alignment horizontal="center" vertical="center" wrapText="1"/>
    </xf>
    <xf numFmtId="0" fontId="4" fillId="3" borderId="20" xfId="0" applyFont="1" applyFill="1" applyBorder="1" applyAlignment="1">
      <alignment horizontal="center" vertical="center"/>
    </xf>
    <xf numFmtId="0" fontId="17" fillId="13" borderId="0" xfId="0" applyFont="1" applyFill="1" applyAlignment="1">
      <alignment horizontal="center" vertical="center"/>
    </xf>
    <xf numFmtId="0" fontId="17" fillId="14" borderId="0" xfId="0" applyFont="1" applyFill="1" applyAlignment="1">
      <alignment horizontal="center" vertical="center"/>
    </xf>
    <xf numFmtId="10" fontId="12" fillId="3" borderId="16" xfId="2" applyNumberFormat="1" applyFont="1" applyFill="1" applyBorder="1" applyAlignment="1">
      <alignment horizontal="center" vertical="center" wrapText="1"/>
    </xf>
    <xf numFmtId="10" fontId="12" fillId="3" borderId="0" xfId="2" applyNumberFormat="1" applyFont="1" applyFill="1" applyBorder="1" applyAlignment="1">
      <alignment horizontal="center" vertical="center" wrapText="1"/>
    </xf>
    <xf numFmtId="0" fontId="12" fillId="3" borderId="11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0" fontId="12" fillId="0" borderId="16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22" fillId="14" borderId="0" xfId="0" applyFont="1" applyFill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9" fillId="10" borderId="0" xfId="0" applyFont="1" applyFill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20" fillId="3" borderId="1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" fillId="12" borderId="30" xfId="8" applyFill="1" applyBorder="1" applyAlignment="1">
      <alignment horizontal="center" vertical="center"/>
    </xf>
    <xf numFmtId="0" fontId="36" fillId="3" borderId="33" xfId="8" applyFont="1" applyFill="1" applyBorder="1" applyAlignment="1">
      <alignment horizontal="center" vertical="center" wrapText="1"/>
    </xf>
    <xf numFmtId="0" fontId="1" fillId="3" borderId="33" xfId="8" applyFill="1" applyBorder="1" applyAlignment="1">
      <alignment horizontal="center" vertical="center" wrapText="1"/>
    </xf>
    <xf numFmtId="0" fontId="1" fillId="3" borderId="34" xfId="8" applyFill="1" applyBorder="1" applyAlignment="1">
      <alignment horizontal="center" vertical="center" wrapText="1"/>
    </xf>
    <xf numFmtId="0" fontId="1" fillId="3" borderId="31" xfId="8" applyFill="1" applyBorder="1" applyAlignment="1">
      <alignment horizontal="center" vertical="center" wrapText="1"/>
    </xf>
    <xf numFmtId="0" fontId="1" fillId="3" borderId="35" xfId="8" applyFill="1" applyBorder="1" applyAlignment="1">
      <alignment horizontal="center" vertical="center" wrapText="1"/>
    </xf>
    <xf numFmtId="44" fontId="12" fillId="3" borderId="31" xfId="9" applyFont="1" applyFill="1" applyBorder="1" applyAlignment="1">
      <alignment horizontal="center"/>
    </xf>
    <xf numFmtId="44" fontId="12" fillId="3" borderId="35" xfId="9" applyFont="1" applyFill="1" applyBorder="1" applyAlignment="1">
      <alignment horizontal="center"/>
    </xf>
    <xf numFmtId="0" fontId="37" fillId="3" borderId="26" xfId="8" applyFont="1" applyFill="1" applyBorder="1" applyAlignment="1">
      <alignment horizontal="center" vertical="center" wrapText="1"/>
    </xf>
    <xf numFmtId="0" fontId="37" fillId="3" borderId="25" xfId="8" applyFont="1" applyFill="1" applyBorder="1" applyAlignment="1">
      <alignment horizontal="center" vertical="center"/>
    </xf>
    <xf numFmtId="0" fontId="1" fillId="12" borderId="30" xfId="1" applyNumberFormat="1" applyFont="1" applyFill="1" applyBorder="1" applyAlignment="1">
      <alignment horizontal="center" vertical="center"/>
    </xf>
    <xf numFmtId="0" fontId="1" fillId="24" borderId="30" xfId="8" applyFill="1" applyBorder="1" applyAlignment="1">
      <alignment horizontal="center"/>
    </xf>
  </cellXfs>
  <cellStyles count="10">
    <cellStyle name="Moeda" xfId="1" builtinId="4"/>
    <cellStyle name="Moeda 2" xfId="7" xr:uid="{16CE3420-6984-4713-BD44-EDD77846D47C}"/>
    <cellStyle name="Moeda 3" xfId="9" xr:uid="{540382E0-4F8A-F94B-963A-7BDDD5FB23D4}"/>
    <cellStyle name="Normal" xfId="0" builtinId="0"/>
    <cellStyle name="Normal 2" xfId="4" xr:uid="{70231CE1-C44D-457F-8B31-3E48EF32C089}"/>
    <cellStyle name="Normal 3" xfId="8" xr:uid="{1254F590-FB6D-7440-9C46-BF4BF5D7C19B}"/>
    <cellStyle name="Porcentagem" xfId="2" builtinId="5"/>
    <cellStyle name="Porcentagem 3" xfId="3" xr:uid="{D4D3C885-6B8C-40A5-AAEC-8821D95E54BD}"/>
    <cellStyle name="Porcentagem 3 2" xfId="5" xr:uid="{4C61FFC1-2A3A-4FE7-8BB0-C4AD5777C006}"/>
    <cellStyle name="Vírgula 2" xfId="6" xr:uid="{168B11C7-AFE0-4930-ADE8-D3DF8E06DDF0}"/>
  </cellStyles>
  <dxfs count="0"/>
  <tableStyles count="0" defaultTableStyle="TableStyleMedium2" defaultPivotStyle="PivotStyleLight16"/>
  <colors>
    <mruColors>
      <color rgb="FFDAB4F2"/>
      <color rgb="FFD79DDB"/>
      <color rgb="FFFF00FF"/>
      <color rgb="FF1FC7CB"/>
      <color rgb="FF1EC83A"/>
      <color rgb="FF8E36C4"/>
      <color rgb="FFB434C2"/>
      <color rgb="FFC76F75"/>
      <color rgb="FFB94B53"/>
      <color rgb="FF9D3D4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OR&#199;AMENTO!A1"/><Relationship Id="rId7" Type="http://schemas.openxmlformats.org/officeDocument/2006/relationships/hyperlink" Target="#'DEMAIS CUSTOS'!A1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hyperlink" Target="#'BDI '!A1"/><Relationship Id="rId5" Type="http://schemas.openxmlformats.org/officeDocument/2006/relationships/hyperlink" Target="#'ENCARGOS SOCIAIS '!A1"/><Relationship Id="rId4" Type="http://schemas.openxmlformats.org/officeDocument/2006/relationships/hyperlink" Target="#'CUSTOS M&#195;O-DE-OBRA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143773</xdr:rowOff>
    </xdr:from>
    <xdr:to>
      <xdr:col>18</xdr:col>
      <xdr:colOff>263585</xdr:colOff>
      <xdr:row>62</xdr:row>
      <xdr:rowOff>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2ACA4A5C-5A04-8CC2-0689-DA793FACA0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2765"/>
        <a:stretch/>
      </xdr:blipFill>
      <xdr:spPr>
        <a:xfrm>
          <a:off x="0" y="143773"/>
          <a:ext cx="12340566" cy="11741510"/>
        </a:xfrm>
        <a:prstGeom prst="rect">
          <a:avLst/>
        </a:prstGeom>
      </xdr:spPr>
    </xdr:pic>
    <xdr:clientData/>
  </xdr:twoCellAnchor>
  <xdr:twoCellAnchor editAs="oneCell">
    <xdr:from>
      <xdr:col>20</xdr:col>
      <xdr:colOff>415985</xdr:colOff>
      <xdr:row>17</xdr:row>
      <xdr:rowOff>0</xdr:rowOff>
    </xdr:from>
    <xdr:to>
      <xdr:col>39</xdr:col>
      <xdr:colOff>8627</xdr:colOff>
      <xdr:row>62</xdr:row>
      <xdr:rowOff>66854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37B64939-CBD3-2A46-8DC8-5563812E10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0220"/>
        <a:stretch/>
      </xdr:blipFill>
      <xdr:spPr>
        <a:xfrm>
          <a:off x="13834853" y="3258868"/>
          <a:ext cx="12340566" cy="8693269"/>
        </a:xfrm>
        <a:prstGeom prst="rect">
          <a:avLst/>
        </a:prstGeom>
      </xdr:spPr>
    </xdr:pic>
    <xdr:clientData/>
  </xdr:twoCellAnchor>
  <xdr:twoCellAnchor>
    <xdr:from>
      <xdr:col>15</xdr:col>
      <xdr:colOff>263585</xdr:colOff>
      <xdr:row>5</xdr:row>
      <xdr:rowOff>175359</xdr:rowOff>
    </xdr:from>
    <xdr:to>
      <xdr:col>33</xdr:col>
      <xdr:colOff>47925</xdr:colOff>
      <xdr:row>16</xdr:row>
      <xdr:rowOff>167736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A5C154D-63AA-B868-71A0-7975B20ADC66}"/>
            </a:ext>
          </a:extLst>
        </xdr:cNvPr>
        <xdr:cNvSpPr txBox="1"/>
      </xdr:nvSpPr>
      <xdr:spPr>
        <a:xfrm>
          <a:off x="10327736" y="1133850"/>
          <a:ext cx="11861321" cy="21010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28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CONTRATAÇÃO DE EMPRESA PARA ELABORAÇÃO PROJETOS COMPLEMENTARES DE SUBESTAÇÃO, PROJETO DE ILUMINAÇÃO DE PÁTIO DE AERONAVES E PBZPA, CONFORME TERMO DE REFERÊNCIA</a:t>
          </a:r>
          <a:r>
            <a:rPr lang="pt-BR" sz="28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</a:p>
        <a:p>
          <a:pPr algn="ctr"/>
          <a:r>
            <a:rPr lang="pt-BR" sz="28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PROCESSO LICITATÓRIO N. 11/2025 - DIONÍSIO CERQUEIRA, SC.</a:t>
          </a:r>
          <a:endParaRPr lang="pt-BR" sz="28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282468</xdr:colOff>
      <xdr:row>14</xdr:row>
      <xdr:rowOff>140201</xdr:rowOff>
    </xdr:from>
    <xdr:to>
      <xdr:col>8</xdr:col>
      <xdr:colOff>47435</xdr:colOff>
      <xdr:row>19</xdr:row>
      <xdr:rowOff>62038</xdr:rowOff>
    </xdr:to>
    <xdr:sp macro="" textlink="">
      <xdr:nvSpPr>
        <xdr:cNvPr id="11" name="Retângulo: Cantos Arredondados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84933C2-5E98-4C18-8AC8-26FC16EC0D79}"/>
            </a:ext>
          </a:extLst>
        </xdr:cNvPr>
        <xdr:cNvSpPr/>
      </xdr:nvSpPr>
      <xdr:spPr>
        <a:xfrm>
          <a:off x="953411" y="2823975"/>
          <a:ext cx="4461571" cy="880327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ORÇAMENTO RESUMO</a:t>
          </a:r>
          <a:endParaRPr lang="pt-BR" sz="2000" b="1"/>
        </a:p>
      </xdr:txBody>
    </xdr:sp>
    <xdr:clientData/>
  </xdr:twoCellAnchor>
  <xdr:twoCellAnchor>
    <xdr:from>
      <xdr:col>1</xdr:col>
      <xdr:colOff>282644</xdr:colOff>
      <xdr:row>20</xdr:row>
      <xdr:rowOff>148784</xdr:rowOff>
    </xdr:from>
    <xdr:to>
      <xdr:col>8</xdr:col>
      <xdr:colOff>47611</xdr:colOff>
      <xdr:row>25</xdr:row>
      <xdr:rowOff>55539</xdr:rowOff>
    </xdr:to>
    <xdr:sp macro="" textlink="">
      <xdr:nvSpPr>
        <xdr:cNvPr id="12" name="Retângulo: Cantos Arredondados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3C8FFA4-2391-4A6E-BEFE-71F2432EDC63}"/>
            </a:ext>
          </a:extLst>
        </xdr:cNvPr>
        <xdr:cNvSpPr/>
      </xdr:nvSpPr>
      <xdr:spPr>
        <a:xfrm>
          <a:off x="875710" y="4102558"/>
          <a:ext cx="3916429" cy="895198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CUSTOS DE MÃO-DE-OBRA</a:t>
          </a:r>
        </a:p>
      </xdr:txBody>
    </xdr:sp>
    <xdr:clientData/>
  </xdr:twoCellAnchor>
  <xdr:twoCellAnchor>
    <xdr:from>
      <xdr:col>1</xdr:col>
      <xdr:colOff>280250</xdr:colOff>
      <xdr:row>27</xdr:row>
      <xdr:rowOff>60401</xdr:rowOff>
    </xdr:from>
    <xdr:to>
      <xdr:col>8</xdr:col>
      <xdr:colOff>60457</xdr:colOff>
      <xdr:row>31</xdr:row>
      <xdr:rowOff>159508</xdr:rowOff>
    </xdr:to>
    <xdr:sp macro="" textlink="">
      <xdr:nvSpPr>
        <xdr:cNvPr id="13" name="Retângulo: Cantos Arredondados 12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A2373989-6623-4B05-B275-7FE1BC1CF9F8}"/>
            </a:ext>
          </a:extLst>
        </xdr:cNvPr>
        <xdr:cNvSpPr/>
      </xdr:nvSpPr>
      <xdr:spPr>
        <a:xfrm>
          <a:off x="951193" y="5236250"/>
          <a:ext cx="4476811" cy="865900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ENCARGOS SOCIAIS</a:t>
          </a:r>
          <a:endParaRPr lang="pt-BR" sz="2000" b="1"/>
        </a:p>
      </xdr:txBody>
    </xdr:sp>
    <xdr:clientData/>
  </xdr:twoCellAnchor>
  <xdr:twoCellAnchor>
    <xdr:from>
      <xdr:col>1</xdr:col>
      <xdr:colOff>205791</xdr:colOff>
      <xdr:row>45</xdr:row>
      <xdr:rowOff>183841</xdr:rowOff>
    </xdr:from>
    <xdr:to>
      <xdr:col>7</xdr:col>
      <xdr:colOff>649422</xdr:colOff>
      <xdr:row>50</xdr:row>
      <xdr:rowOff>81727</xdr:rowOff>
    </xdr:to>
    <xdr:sp macro="" textlink="">
      <xdr:nvSpPr>
        <xdr:cNvPr id="14" name="Retângulo: Cantos Arredondados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D3E567EB-D32F-4E37-A578-1310EEB3AF15}"/>
            </a:ext>
          </a:extLst>
        </xdr:cNvPr>
        <xdr:cNvSpPr/>
      </xdr:nvSpPr>
      <xdr:spPr>
        <a:xfrm>
          <a:off x="876734" y="8810256"/>
          <a:ext cx="4469292" cy="856377"/>
        </a:xfrm>
        <a:prstGeom prst="roundRect">
          <a:avLst/>
        </a:prstGeom>
        <a:solidFill>
          <a:srgbClr val="00B05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BONIFICAÇÃO E DESPESAS INDIRETAS (BDI)</a:t>
          </a:r>
        </a:p>
      </xdr:txBody>
    </xdr:sp>
    <xdr:clientData/>
  </xdr:twoCellAnchor>
  <xdr:twoCellAnchor>
    <xdr:from>
      <xdr:col>15</xdr:col>
      <xdr:colOff>375091</xdr:colOff>
      <xdr:row>22</xdr:row>
      <xdr:rowOff>133764</xdr:rowOff>
    </xdr:from>
    <xdr:to>
      <xdr:col>33</xdr:col>
      <xdr:colOff>23962</xdr:colOff>
      <xdr:row>25</xdr:row>
      <xdr:rowOff>47924</xdr:rowOff>
    </xdr:to>
    <xdr:sp macro="" textlink="">
      <xdr:nvSpPr>
        <xdr:cNvPr id="15" name="Retângulo: Cantos Arredondados 14">
          <a:extLst>
            <a:ext uri="{FF2B5EF4-FFF2-40B4-BE49-F238E27FC236}">
              <a16:creationId xmlns:a16="http://schemas.microsoft.com/office/drawing/2014/main" id="{CE7B9585-20EC-D267-165E-453ADC96DF44}"/>
            </a:ext>
          </a:extLst>
        </xdr:cNvPr>
        <xdr:cNvSpPr/>
      </xdr:nvSpPr>
      <xdr:spPr>
        <a:xfrm>
          <a:off x="10439242" y="4351122"/>
          <a:ext cx="11725852" cy="489255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400" b="1"/>
            <a:t>RESUMO ORÇAMENTÁRIO</a:t>
          </a:r>
          <a:r>
            <a:rPr lang="pt-BR" sz="2400" b="1" baseline="0"/>
            <a:t> </a:t>
          </a:r>
          <a:endParaRPr lang="pt-BR" sz="2400" b="1"/>
        </a:p>
      </xdr:txBody>
    </xdr:sp>
    <xdr:clientData/>
  </xdr:twoCellAnchor>
  <xdr:oneCellAnchor>
    <xdr:from>
      <xdr:col>15</xdr:col>
      <xdr:colOff>505047</xdr:colOff>
      <xdr:row>28</xdr:row>
      <xdr:rowOff>113125</xdr:rowOff>
    </xdr:from>
    <xdr:ext cx="12870897" cy="374141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3A33A37-968D-E66E-DFCE-D8433F980EB0}"/>
            </a:ext>
          </a:extLst>
        </xdr:cNvPr>
        <xdr:cNvSpPr txBox="1"/>
      </xdr:nvSpPr>
      <xdr:spPr>
        <a:xfrm>
          <a:off x="9401038" y="5648408"/>
          <a:ext cx="12870897" cy="3741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>
          <a:sp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1800" b="1">
            <a:solidFill>
              <a:schemeClr val="accent5">
                <a:lumMod val="50000"/>
              </a:schemeClr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15</xdr:col>
      <xdr:colOff>383067</xdr:colOff>
      <xdr:row>26</xdr:row>
      <xdr:rowOff>58424</xdr:rowOff>
    </xdr:from>
    <xdr:to>
      <xdr:col>25</xdr:col>
      <xdr:colOff>323490</xdr:colOff>
      <xdr:row>29</xdr:row>
      <xdr:rowOff>1303</xdr:rowOff>
    </xdr:to>
    <xdr:sp macro="" textlink="">
      <xdr:nvSpPr>
        <xdr:cNvPr id="20" name="Retângulo: Cantos Arredondados 19">
          <a:extLst>
            <a:ext uri="{FF2B5EF4-FFF2-40B4-BE49-F238E27FC236}">
              <a16:creationId xmlns:a16="http://schemas.microsoft.com/office/drawing/2014/main" id="{EEFB8289-FFFD-1BBD-7E14-DCA159168B13}"/>
            </a:ext>
          </a:extLst>
        </xdr:cNvPr>
        <xdr:cNvSpPr/>
      </xdr:nvSpPr>
      <xdr:spPr>
        <a:xfrm>
          <a:off x="9279058" y="5198330"/>
          <a:ext cx="5871083" cy="535945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800" b="1" baseline="0"/>
            <a:t>CUSTO FINAL (COM BDI): </a:t>
          </a:r>
          <a:endParaRPr lang="pt-BR" sz="1800" b="1"/>
        </a:p>
      </xdr:txBody>
    </xdr:sp>
    <xdr:clientData/>
  </xdr:twoCellAnchor>
  <xdr:twoCellAnchor>
    <xdr:from>
      <xdr:col>15</xdr:col>
      <xdr:colOff>397703</xdr:colOff>
      <xdr:row>30</xdr:row>
      <xdr:rowOff>77189</xdr:rowOff>
    </xdr:from>
    <xdr:to>
      <xdr:col>25</xdr:col>
      <xdr:colOff>305519</xdr:colOff>
      <xdr:row>33</xdr:row>
      <xdr:rowOff>23878</xdr:rowOff>
    </xdr:to>
    <xdr:sp macro="" textlink="">
      <xdr:nvSpPr>
        <xdr:cNvPr id="23" name="Retângulo: Cantos Arredondados 22">
          <a:extLst>
            <a:ext uri="{FF2B5EF4-FFF2-40B4-BE49-F238E27FC236}">
              <a16:creationId xmlns:a16="http://schemas.microsoft.com/office/drawing/2014/main" id="{ADD5BCD8-35CC-4F39-A67D-0AFFC7916ED3}"/>
            </a:ext>
          </a:extLst>
        </xdr:cNvPr>
        <xdr:cNvSpPr/>
      </xdr:nvSpPr>
      <xdr:spPr>
        <a:xfrm>
          <a:off x="9293694" y="6007849"/>
          <a:ext cx="5838476" cy="539755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/>
            <a:t>VIGÊNCIA</a:t>
          </a:r>
          <a:r>
            <a:rPr lang="pt-BR" sz="2000" b="1" baseline="0"/>
            <a:t>: </a:t>
          </a:r>
          <a:endParaRPr lang="pt-BR" sz="2000" b="1"/>
        </a:p>
      </xdr:txBody>
    </xdr:sp>
    <xdr:clientData/>
  </xdr:twoCellAnchor>
  <xdr:twoCellAnchor>
    <xdr:from>
      <xdr:col>15</xdr:col>
      <xdr:colOff>370603</xdr:colOff>
      <xdr:row>34</xdr:row>
      <xdr:rowOff>47284</xdr:rowOff>
    </xdr:from>
    <xdr:to>
      <xdr:col>25</xdr:col>
      <xdr:colOff>287548</xdr:colOff>
      <xdr:row>37</xdr:row>
      <xdr:rowOff>18778</xdr:rowOff>
    </xdr:to>
    <xdr:sp macro="" textlink="">
      <xdr:nvSpPr>
        <xdr:cNvPr id="24" name="Retângulo: Cantos Arredondados 23">
          <a:extLst>
            <a:ext uri="{FF2B5EF4-FFF2-40B4-BE49-F238E27FC236}">
              <a16:creationId xmlns:a16="http://schemas.microsoft.com/office/drawing/2014/main" id="{B7ABD1FB-E53C-4CDE-8D93-634719C752AA}"/>
            </a:ext>
          </a:extLst>
        </xdr:cNvPr>
        <xdr:cNvSpPr/>
      </xdr:nvSpPr>
      <xdr:spPr>
        <a:xfrm>
          <a:off x="9266594" y="6768699"/>
          <a:ext cx="5847605" cy="564560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/>
            <a:t>ORÇAMENTO GLOBAL</a:t>
          </a:r>
          <a:r>
            <a:rPr lang="pt-BR" sz="2000" b="1" baseline="0"/>
            <a:t> 311 AIRPORTS:</a:t>
          </a:r>
          <a:endParaRPr lang="pt-BR" sz="2000" b="1"/>
        </a:p>
      </xdr:txBody>
    </xdr:sp>
    <xdr:clientData/>
  </xdr:twoCellAnchor>
  <xdr:twoCellAnchor>
    <xdr:from>
      <xdr:col>15</xdr:col>
      <xdr:colOff>398457</xdr:colOff>
      <xdr:row>38</xdr:row>
      <xdr:rowOff>75728</xdr:rowOff>
    </xdr:from>
    <xdr:to>
      <xdr:col>25</xdr:col>
      <xdr:colOff>305518</xdr:colOff>
      <xdr:row>41</xdr:row>
      <xdr:rowOff>33846</xdr:rowOff>
    </xdr:to>
    <xdr:sp macro="" textlink="">
      <xdr:nvSpPr>
        <xdr:cNvPr id="25" name="Retângulo: Cantos Arredondados 24">
          <a:extLst>
            <a:ext uri="{FF2B5EF4-FFF2-40B4-BE49-F238E27FC236}">
              <a16:creationId xmlns:a16="http://schemas.microsoft.com/office/drawing/2014/main" id="{ABB90F45-B31B-4830-B878-CB3CD39154BD}"/>
            </a:ext>
          </a:extLst>
        </xdr:cNvPr>
        <xdr:cNvSpPr/>
      </xdr:nvSpPr>
      <xdr:spPr>
        <a:xfrm>
          <a:off x="9294448" y="7587898"/>
          <a:ext cx="5837721" cy="551184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/>
            <a:t>TRIBUTOS, DESPESAS ADM E LUCRO (BDI)</a:t>
          </a:r>
        </a:p>
      </xdr:txBody>
    </xdr:sp>
    <xdr:clientData/>
  </xdr:twoCellAnchor>
  <xdr:twoCellAnchor>
    <xdr:from>
      <xdr:col>25</xdr:col>
      <xdr:colOff>509378</xdr:colOff>
      <xdr:row>26</xdr:row>
      <xdr:rowOff>64913</xdr:rowOff>
    </xdr:from>
    <xdr:to>
      <xdr:col>33</xdr:col>
      <xdr:colOff>35804</xdr:colOff>
      <xdr:row>29</xdr:row>
      <xdr:rowOff>35943</xdr:rowOff>
    </xdr:to>
    <xdr:sp macro="" textlink="'BDI '!G27">
      <xdr:nvSpPr>
        <xdr:cNvPr id="26" name="Retângulo: Cantos Arredondados 25">
          <a:extLst>
            <a:ext uri="{FF2B5EF4-FFF2-40B4-BE49-F238E27FC236}">
              <a16:creationId xmlns:a16="http://schemas.microsoft.com/office/drawing/2014/main" id="{F7326CD4-D50B-49C4-B243-F5FB9A6DD176}"/>
            </a:ext>
          </a:extLst>
        </xdr:cNvPr>
        <xdr:cNvSpPr/>
      </xdr:nvSpPr>
      <xdr:spPr>
        <a:xfrm>
          <a:off x="15336029" y="5204819"/>
          <a:ext cx="4270954" cy="564096"/>
        </a:xfrm>
        <a:prstGeom prst="roundRect">
          <a:avLst/>
        </a:prstGeom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055A641E-25A9-4022-B9B0-D2417DE2169A}" type="TxLink">
            <a:rPr lang="en-US" sz="2400" b="1" i="0" u="none" strike="noStrike" baseline="0">
              <a:solidFill>
                <a:schemeClr val="bg1"/>
              </a:solidFill>
              <a:latin typeface="Calibri"/>
              <a:cs typeface="Calibri"/>
            </a:rPr>
            <a:pPr algn="ctr"/>
            <a:t> R$ 53.000,00 </a:t>
          </a:fld>
          <a:endParaRPr lang="pt-BR" sz="4400" b="1">
            <a:solidFill>
              <a:schemeClr val="bg1"/>
            </a:solidFill>
          </a:endParaRPr>
        </a:p>
      </xdr:txBody>
    </xdr:sp>
    <xdr:clientData/>
  </xdr:twoCellAnchor>
  <xdr:twoCellAnchor>
    <xdr:from>
      <xdr:col>25</xdr:col>
      <xdr:colOff>497144</xdr:colOff>
      <xdr:row>30</xdr:row>
      <xdr:rowOff>27417</xdr:rowOff>
    </xdr:from>
    <xdr:to>
      <xdr:col>33</xdr:col>
      <xdr:colOff>17971</xdr:colOff>
      <xdr:row>33</xdr:row>
      <xdr:rowOff>17973</xdr:rowOff>
    </xdr:to>
    <xdr:sp macro="" textlink="">
      <xdr:nvSpPr>
        <xdr:cNvPr id="28" name="Retângulo: Cantos Arredondados 27">
          <a:extLst>
            <a:ext uri="{FF2B5EF4-FFF2-40B4-BE49-F238E27FC236}">
              <a16:creationId xmlns:a16="http://schemas.microsoft.com/office/drawing/2014/main" id="{D4390AB6-B4A3-4C94-8799-05B16E484575}"/>
            </a:ext>
          </a:extLst>
        </xdr:cNvPr>
        <xdr:cNvSpPr/>
      </xdr:nvSpPr>
      <xdr:spPr>
        <a:xfrm>
          <a:off x="15323795" y="5958077"/>
          <a:ext cx="4265355" cy="583622"/>
        </a:xfrm>
        <a:prstGeom prst="roundRect">
          <a:avLst/>
        </a:prstGeom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90 dias para entrega</a:t>
          </a:r>
          <a:endParaRPr lang="pt-BR" sz="2000" b="1"/>
        </a:p>
      </xdr:txBody>
    </xdr:sp>
    <xdr:clientData/>
  </xdr:twoCellAnchor>
  <xdr:oneCellAnchor>
    <xdr:from>
      <xdr:col>25</xdr:col>
      <xdr:colOff>513749</xdr:colOff>
      <xdr:row>34</xdr:row>
      <xdr:rowOff>77158</xdr:rowOff>
    </xdr:from>
    <xdr:ext cx="4877759" cy="545862"/>
    <xdr:sp macro="" textlink="'BDI '!G29">
      <xdr:nvSpPr>
        <xdr:cNvPr id="29" name="Retângulo: Cantos Arredondados 28">
          <a:extLst>
            <a:ext uri="{FF2B5EF4-FFF2-40B4-BE49-F238E27FC236}">
              <a16:creationId xmlns:a16="http://schemas.microsoft.com/office/drawing/2014/main" id="{AC7B4EDD-0C9C-4331-A6C8-928461C86E56}"/>
            </a:ext>
          </a:extLst>
        </xdr:cNvPr>
        <xdr:cNvSpPr/>
      </xdr:nvSpPr>
      <xdr:spPr>
        <a:xfrm>
          <a:off x="17287334" y="6594894"/>
          <a:ext cx="4877759" cy="545862"/>
        </a:xfrm>
        <a:prstGeom prst="roundRect">
          <a:avLst/>
        </a:prstGeom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vertOverflow="clip" horzOverflow="clip" rtlCol="0" anchor="ctr">
          <a:noAutofit/>
        </a:bodyPr>
        <a:lstStyle/>
        <a:p>
          <a:pPr algn="ctr"/>
          <a:fld id="{1ACFB63D-F629-41D8-8295-9DFBC4D55E27}" type="TxLink">
            <a:rPr lang="en-US" sz="2400" b="1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 R$ 53.000,00 </a:t>
          </a:fld>
          <a:endParaRPr lang="pt-BR" sz="3600" b="1">
            <a:solidFill>
              <a:schemeClr val="bg1"/>
            </a:solidFill>
          </a:endParaRPr>
        </a:p>
      </xdr:txBody>
    </xdr:sp>
    <xdr:clientData/>
  </xdr:oneCellAnchor>
  <xdr:twoCellAnchor>
    <xdr:from>
      <xdr:col>25</xdr:col>
      <xdr:colOff>465334</xdr:colOff>
      <xdr:row>38</xdr:row>
      <xdr:rowOff>88492</xdr:rowOff>
    </xdr:from>
    <xdr:to>
      <xdr:col>33</xdr:col>
      <xdr:colOff>17972</xdr:colOff>
      <xdr:row>41</xdr:row>
      <xdr:rowOff>57725</xdr:rowOff>
    </xdr:to>
    <xdr:sp macro="" textlink="'BDI '!G20">
      <xdr:nvSpPr>
        <xdr:cNvPr id="30" name="Retângulo: Cantos Arredondados 29">
          <a:extLst>
            <a:ext uri="{FF2B5EF4-FFF2-40B4-BE49-F238E27FC236}">
              <a16:creationId xmlns:a16="http://schemas.microsoft.com/office/drawing/2014/main" id="{798B4128-BB9E-4FCE-B5C3-A499D93E375C}"/>
            </a:ext>
          </a:extLst>
        </xdr:cNvPr>
        <xdr:cNvSpPr/>
      </xdr:nvSpPr>
      <xdr:spPr>
        <a:xfrm>
          <a:off x="15291985" y="7600662"/>
          <a:ext cx="4297166" cy="562299"/>
        </a:xfrm>
        <a:prstGeom prst="roundRect">
          <a:avLst/>
        </a:prstGeom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47302273-DC4B-49FA-9524-452AE3736462}" type="TxLink">
            <a:rPr lang="en-US" sz="2400" b="1" i="0" u="none" strike="noStrike">
              <a:solidFill>
                <a:schemeClr val="bg1"/>
              </a:solidFill>
              <a:latin typeface="Calibri"/>
              <a:cs typeface="Calibri"/>
            </a:rPr>
            <a:pPr algn="ctr"/>
            <a:t>23,44%</a:t>
          </a:fld>
          <a:endParaRPr lang="pt-BR" sz="4800" b="1">
            <a:solidFill>
              <a:schemeClr val="bg1"/>
            </a:solidFill>
          </a:endParaRPr>
        </a:p>
      </xdr:txBody>
    </xdr:sp>
    <xdr:clientData/>
  </xdr:twoCellAnchor>
  <xdr:twoCellAnchor>
    <xdr:from>
      <xdr:col>21</xdr:col>
      <xdr:colOff>422241</xdr:colOff>
      <xdr:row>49</xdr:row>
      <xdr:rowOff>14132</xdr:rowOff>
    </xdr:from>
    <xdr:to>
      <xdr:col>29</xdr:col>
      <xdr:colOff>263585</xdr:colOff>
      <xdr:row>55</xdr:row>
      <xdr:rowOff>14133</xdr:rowOff>
    </xdr:to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625BA4F-E107-CD33-994D-E9674978847F}"/>
            </a:ext>
          </a:extLst>
        </xdr:cNvPr>
        <xdr:cNvSpPr txBox="1"/>
      </xdr:nvSpPr>
      <xdr:spPr>
        <a:xfrm>
          <a:off x="14512052" y="9407340"/>
          <a:ext cx="5208891" cy="115018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1">
              <a:solidFill>
                <a:schemeClr val="accent5">
                  <a:lumMod val="50000"/>
                </a:schemeClr>
              </a:solidFill>
            </a:rPr>
            <a:t>SETOR</a:t>
          </a:r>
          <a:r>
            <a:rPr lang="pt-BR" sz="1800" b="1" baseline="0">
              <a:solidFill>
                <a:schemeClr val="accent5">
                  <a:lumMod val="50000"/>
                </a:schemeClr>
              </a:solidFill>
            </a:rPr>
            <a:t> RESPONSÁVEL: DIRETORIA EXECUTIVA.</a:t>
          </a:r>
          <a:endParaRPr lang="pt-BR" sz="1800" b="1">
            <a:solidFill>
              <a:schemeClr val="accent5">
                <a:lumMod val="50000"/>
              </a:schemeClr>
            </a:solidFill>
          </a:endParaRPr>
        </a:p>
      </xdr:txBody>
    </xdr:sp>
    <xdr:clientData/>
  </xdr:twoCellAnchor>
  <xdr:twoCellAnchor>
    <xdr:from>
      <xdr:col>1</xdr:col>
      <xdr:colOff>233631</xdr:colOff>
      <xdr:row>39</xdr:row>
      <xdr:rowOff>176996</xdr:rowOff>
    </xdr:from>
    <xdr:to>
      <xdr:col>8</xdr:col>
      <xdr:colOff>19553</xdr:colOff>
      <xdr:row>44</xdr:row>
      <xdr:rowOff>58814</xdr:rowOff>
    </xdr:to>
    <xdr:sp macro="" textlink="">
      <xdr:nvSpPr>
        <xdr:cNvPr id="2" name="Retângulo: Cantos Arredondados 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209B8BE4-7383-4E46-9B94-9C030AA26429}"/>
            </a:ext>
          </a:extLst>
        </xdr:cNvPr>
        <xdr:cNvSpPr/>
      </xdr:nvSpPr>
      <xdr:spPr>
        <a:xfrm>
          <a:off x="904574" y="7653222"/>
          <a:ext cx="4482526" cy="840309"/>
        </a:xfrm>
        <a:prstGeom prst="roundRect">
          <a:avLst/>
        </a:prstGeom>
        <a:solidFill>
          <a:srgbClr val="00B05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DEMAIS CUSTOS</a:t>
          </a:r>
          <a:endParaRPr lang="pt-BR" sz="2000" b="1"/>
        </a:p>
      </xdr:txBody>
    </xdr:sp>
    <xdr:clientData/>
  </xdr:twoCellAnchor>
  <xdr:twoCellAnchor>
    <xdr:from>
      <xdr:col>1</xdr:col>
      <xdr:colOff>262343</xdr:colOff>
      <xdr:row>33</xdr:row>
      <xdr:rowOff>144543</xdr:rowOff>
    </xdr:from>
    <xdr:to>
      <xdr:col>8</xdr:col>
      <xdr:colOff>35031</xdr:colOff>
      <xdr:row>38</xdr:row>
      <xdr:rowOff>42430</xdr:rowOff>
    </xdr:to>
    <xdr:sp macro="" textlink="">
      <xdr:nvSpPr>
        <xdr:cNvPr id="3" name="Retângulo: Cantos Arredondados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15A3822-AD3E-E544-948B-E7ABDBFD4C1E}"/>
            </a:ext>
          </a:extLst>
        </xdr:cNvPr>
        <xdr:cNvSpPr/>
      </xdr:nvSpPr>
      <xdr:spPr>
        <a:xfrm>
          <a:off x="933286" y="6470581"/>
          <a:ext cx="4469292" cy="856377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TABELA DE SALÁRIOS (CREA)</a:t>
          </a:r>
        </a:p>
      </xdr:txBody>
    </xdr:sp>
    <xdr:clientData/>
  </xdr:twoCellAnchor>
  <xdr:twoCellAnchor>
    <xdr:from>
      <xdr:col>1</xdr:col>
      <xdr:colOff>166492</xdr:colOff>
      <xdr:row>51</xdr:row>
      <xdr:rowOff>144543</xdr:rowOff>
    </xdr:from>
    <xdr:to>
      <xdr:col>7</xdr:col>
      <xdr:colOff>610123</xdr:colOff>
      <xdr:row>56</xdr:row>
      <xdr:rowOff>42430</xdr:rowOff>
    </xdr:to>
    <xdr:sp macro="" textlink="">
      <xdr:nvSpPr>
        <xdr:cNvPr id="4" name="Retângulo: Cantos Arredondados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B2E88D8-099B-3B43-815D-61E6DA1E7BDD}"/>
            </a:ext>
          </a:extLst>
        </xdr:cNvPr>
        <xdr:cNvSpPr/>
      </xdr:nvSpPr>
      <xdr:spPr>
        <a:xfrm>
          <a:off x="837435" y="9921147"/>
          <a:ext cx="4469292" cy="856377"/>
        </a:xfrm>
        <a:prstGeom prst="roundRect">
          <a:avLst/>
        </a:prstGeom>
        <a:solidFill>
          <a:schemeClr val="bg2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 baseline="0"/>
            <a:t>CRONOGRAMA DE ENTREGAS</a:t>
          </a:r>
        </a:p>
      </xdr:txBody>
    </xdr:sp>
    <xdr:clientData/>
  </xdr:twoCellAnchor>
  <xdr:twoCellAnchor>
    <xdr:from>
      <xdr:col>8</xdr:col>
      <xdr:colOff>431320</xdr:colOff>
      <xdr:row>15</xdr:row>
      <xdr:rowOff>143774</xdr:rowOff>
    </xdr:from>
    <xdr:to>
      <xdr:col>10</xdr:col>
      <xdr:colOff>105341</xdr:colOff>
      <xdr:row>18</xdr:row>
      <xdr:rowOff>71887</xdr:rowOff>
    </xdr:to>
    <xdr:sp macro="" textlink="">
      <xdr:nvSpPr>
        <xdr:cNvPr id="6" name="Seta para a Direita 5">
          <a:extLst>
            <a:ext uri="{FF2B5EF4-FFF2-40B4-BE49-F238E27FC236}">
              <a16:creationId xmlns:a16="http://schemas.microsoft.com/office/drawing/2014/main" id="{6D02AE7C-8BC5-79D3-7F0D-4580F08AA97F}"/>
            </a:ext>
          </a:extLst>
        </xdr:cNvPr>
        <xdr:cNvSpPr/>
      </xdr:nvSpPr>
      <xdr:spPr>
        <a:xfrm rot="10800000">
          <a:off x="5798867" y="3019246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415983</xdr:colOff>
      <xdr:row>21</xdr:row>
      <xdr:rowOff>176363</xdr:rowOff>
    </xdr:from>
    <xdr:to>
      <xdr:col>10</xdr:col>
      <xdr:colOff>90004</xdr:colOff>
      <xdr:row>24</xdr:row>
      <xdr:rowOff>104475</xdr:rowOff>
    </xdr:to>
    <xdr:sp macro="" textlink="">
      <xdr:nvSpPr>
        <xdr:cNvPr id="9" name="Seta para a Direita 8">
          <a:extLst>
            <a:ext uri="{FF2B5EF4-FFF2-40B4-BE49-F238E27FC236}">
              <a16:creationId xmlns:a16="http://schemas.microsoft.com/office/drawing/2014/main" id="{696F7538-E7B7-E247-B5D0-4663D62266DA}"/>
            </a:ext>
          </a:extLst>
        </xdr:cNvPr>
        <xdr:cNvSpPr/>
      </xdr:nvSpPr>
      <xdr:spPr>
        <a:xfrm rot="10800000">
          <a:off x="5783530" y="4202023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400648</xdr:colOff>
      <xdr:row>28</xdr:row>
      <xdr:rowOff>17254</xdr:rowOff>
    </xdr:from>
    <xdr:to>
      <xdr:col>10</xdr:col>
      <xdr:colOff>74669</xdr:colOff>
      <xdr:row>30</xdr:row>
      <xdr:rowOff>137065</xdr:rowOff>
    </xdr:to>
    <xdr:sp macro="" textlink="">
      <xdr:nvSpPr>
        <xdr:cNvPr id="10" name="Seta para a Direita 9">
          <a:extLst>
            <a:ext uri="{FF2B5EF4-FFF2-40B4-BE49-F238E27FC236}">
              <a16:creationId xmlns:a16="http://schemas.microsoft.com/office/drawing/2014/main" id="{67C84A2D-F5C5-4944-BD50-8A3A83B933E4}"/>
            </a:ext>
          </a:extLst>
        </xdr:cNvPr>
        <xdr:cNvSpPr/>
      </xdr:nvSpPr>
      <xdr:spPr>
        <a:xfrm rot="10800000">
          <a:off x="5768195" y="5384801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400647</xdr:colOff>
      <xdr:row>34</xdr:row>
      <xdr:rowOff>89140</xdr:rowOff>
    </xdr:from>
    <xdr:to>
      <xdr:col>10</xdr:col>
      <xdr:colOff>74668</xdr:colOff>
      <xdr:row>37</xdr:row>
      <xdr:rowOff>17253</xdr:rowOff>
    </xdr:to>
    <xdr:sp macro="" textlink="">
      <xdr:nvSpPr>
        <xdr:cNvPr id="16" name="Seta para a Direita 15">
          <a:extLst>
            <a:ext uri="{FF2B5EF4-FFF2-40B4-BE49-F238E27FC236}">
              <a16:creationId xmlns:a16="http://schemas.microsoft.com/office/drawing/2014/main" id="{8DEF9838-7F39-474E-9B07-79E16E951BB9}"/>
            </a:ext>
          </a:extLst>
        </xdr:cNvPr>
        <xdr:cNvSpPr/>
      </xdr:nvSpPr>
      <xdr:spPr>
        <a:xfrm rot="10800000">
          <a:off x="5768194" y="6606876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409274</xdr:colOff>
      <xdr:row>41</xdr:row>
      <xdr:rowOff>1917</xdr:rowOff>
    </xdr:from>
    <xdr:to>
      <xdr:col>10</xdr:col>
      <xdr:colOff>83295</xdr:colOff>
      <xdr:row>43</xdr:row>
      <xdr:rowOff>121728</xdr:rowOff>
    </xdr:to>
    <xdr:sp macro="" textlink="">
      <xdr:nvSpPr>
        <xdr:cNvPr id="17" name="Seta para a Direita 16">
          <a:extLst>
            <a:ext uri="{FF2B5EF4-FFF2-40B4-BE49-F238E27FC236}">
              <a16:creationId xmlns:a16="http://schemas.microsoft.com/office/drawing/2014/main" id="{18B39542-08A6-FE46-9E0B-E008805BAB2F}"/>
            </a:ext>
          </a:extLst>
        </xdr:cNvPr>
        <xdr:cNvSpPr/>
      </xdr:nvSpPr>
      <xdr:spPr>
        <a:xfrm rot="10800000">
          <a:off x="5776821" y="7861540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417900</xdr:colOff>
      <xdr:row>46</xdr:row>
      <xdr:rowOff>154317</xdr:rowOff>
    </xdr:from>
    <xdr:to>
      <xdr:col>10</xdr:col>
      <xdr:colOff>91921</xdr:colOff>
      <xdr:row>49</xdr:row>
      <xdr:rowOff>82429</xdr:rowOff>
    </xdr:to>
    <xdr:sp macro="" textlink="">
      <xdr:nvSpPr>
        <xdr:cNvPr id="19" name="Seta para a Direita 18">
          <a:extLst>
            <a:ext uri="{FF2B5EF4-FFF2-40B4-BE49-F238E27FC236}">
              <a16:creationId xmlns:a16="http://schemas.microsoft.com/office/drawing/2014/main" id="{8CFE12E2-189F-F643-87C5-E04FBEF9E4AF}"/>
            </a:ext>
          </a:extLst>
        </xdr:cNvPr>
        <xdr:cNvSpPr/>
      </xdr:nvSpPr>
      <xdr:spPr>
        <a:xfrm rot="10800000">
          <a:off x="5785447" y="8972430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402564</xdr:colOff>
      <xdr:row>52</xdr:row>
      <xdr:rowOff>115018</xdr:rowOff>
    </xdr:from>
    <xdr:to>
      <xdr:col>10</xdr:col>
      <xdr:colOff>76585</xdr:colOff>
      <xdr:row>55</xdr:row>
      <xdr:rowOff>43131</xdr:rowOff>
    </xdr:to>
    <xdr:sp macro="" textlink="">
      <xdr:nvSpPr>
        <xdr:cNvPr id="22" name="Seta para a Direita 21">
          <a:extLst>
            <a:ext uri="{FF2B5EF4-FFF2-40B4-BE49-F238E27FC236}">
              <a16:creationId xmlns:a16="http://schemas.microsoft.com/office/drawing/2014/main" id="{E390947C-A87F-7E43-8BE9-66748ADDA3C5}"/>
            </a:ext>
          </a:extLst>
        </xdr:cNvPr>
        <xdr:cNvSpPr/>
      </xdr:nvSpPr>
      <xdr:spPr>
        <a:xfrm rot="10800000">
          <a:off x="5770111" y="10083320"/>
          <a:ext cx="1015908" cy="503207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856867</xdr:colOff>
      <xdr:row>0</xdr:row>
      <xdr:rowOff>45903</xdr:rowOff>
    </xdr:from>
    <xdr:to>
      <xdr:col>1</xdr:col>
      <xdr:colOff>765059</xdr:colOff>
      <xdr:row>4</xdr:row>
      <xdr:rowOff>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E86C5EA-FC03-0FAA-1F1A-3202F6CDD2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069"/>
        <a:stretch/>
      </xdr:blipFill>
      <xdr:spPr>
        <a:xfrm>
          <a:off x="856867" y="45903"/>
          <a:ext cx="780361" cy="8874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762000</xdr:colOff>
      <xdr:row>39</xdr:row>
      <xdr:rowOff>81836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1C23FAF7-1404-C4E0-B259-AC64AD9C0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668000" cy="75113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40318</xdr:colOff>
      <xdr:row>0</xdr:row>
      <xdr:rowOff>8328</xdr:rowOff>
    </xdr:from>
    <xdr:ext cx="917222" cy="1019063"/>
    <xdr:pic>
      <xdr:nvPicPr>
        <xdr:cNvPr id="2" name="Imagem 1">
          <a:extLst>
            <a:ext uri="{FF2B5EF4-FFF2-40B4-BE49-F238E27FC236}">
              <a16:creationId xmlns:a16="http://schemas.microsoft.com/office/drawing/2014/main" id="{AFD42147-BC16-4C49-BFB9-078502F2F2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1824"/>
        <a:stretch/>
      </xdr:blipFill>
      <xdr:spPr>
        <a:xfrm>
          <a:off x="865818" y="8328"/>
          <a:ext cx="917222" cy="1019063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64C01-576D-47DF-A3ED-786000499A3E}">
  <sheetPr>
    <tabColor rgb="FF002060"/>
    <pageSetUpPr fitToPage="1"/>
  </sheetPr>
  <dimension ref="A2:AM62"/>
  <sheetViews>
    <sheetView tabSelected="1" zoomScale="75" zoomScaleNormal="53" workbookViewId="0">
      <selection activeCell="AP41" sqref="AP41"/>
    </sheetView>
  </sheetViews>
  <sheetFormatPr baseColWidth="10" defaultColWidth="8.83203125" defaultRowHeight="15"/>
  <cols>
    <col min="1" max="16384" width="8.83203125" style="68"/>
  </cols>
  <sheetData>
    <row r="2" spans="1:39">
      <c r="A2" s="217"/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217"/>
      <c r="AM2" s="217"/>
    </row>
    <row r="3" spans="1:39">
      <c r="A3" s="217"/>
      <c r="B3" s="217"/>
      <c r="C3" s="217"/>
      <c r="D3" s="217"/>
      <c r="E3" s="217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  <c r="AB3" s="217"/>
      <c r="AC3" s="217"/>
      <c r="AD3" s="217"/>
      <c r="AE3" s="217"/>
      <c r="AF3" s="217"/>
      <c r="AG3" s="217"/>
      <c r="AH3" s="217"/>
      <c r="AI3" s="217"/>
      <c r="AJ3" s="217"/>
      <c r="AK3" s="217"/>
      <c r="AL3" s="217"/>
      <c r="AM3" s="217"/>
    </row>
    <row r="4" spans="1:39">
      <c r="A4" s="217"/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  <c r="O4" s="217"/>
      <c r="P4" s="217"/>
      <c r="Q4" s="217"/>
      <c r="R4" s="217"/>
      <c r="S4" s="217"/>
      <c r="T4" s="217"/>
      <c r="U4" s="217"/>
      <c r="V4" s="217"/>
      <c r="W4" s="217"/>
      <c r="X4" s="217"/>
      <c r="Y4" s="217"/>
      <c r="Z4" s="217"/>
      <c r="AA4" s="217"/>
      <c r="AB4" s="217"/>
      <c r="AC4" s="217"/>
      <c r="AD4" s="217"/>
      <c r="AE4" s="217"/>
      <c r="AF4" s="217"/>
      <c r="AG4" s="217"/>
      <c r="AH4" s="217"/>
      <c r="AI4" s="217"/>
      <c r="AJ4" s="217"/>
      <c r="AK4" s="217"/>
      <c r="AL4" s="217"/>
      <c r="AM4" s="217"/>
    </row>
    <row r="5" spans="1:39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  <c r="W5" s="217"/>
      <c r="X5" s="217"/>
      <c r="Y5" s="217"/>
      <c r="Z5" s="217"/>
      <c r="AA5" s="217"/>
      <c r="AB5" s="217"/>
      <c r="AC5" s="217"/>
      <c r="AD5" s="217"/>
      <c r="AE5" s="217"/>
      <c r="AF5" s="217"/>
      <c r="AG5" s="217"/>
      <c r="AH5" s="217"/>
      <c r="AI5" s="217"/>
      <c r="AJ5" s="217"/>
      <c r="AK5" s="217"/>
      <c r="AL5" s="217"/>
      <c r="AM5" s="217"/>
    </row>
    <row r="6" spans="1:39">
      <c r="A6" s="217"/>
      <c r="B6" s="217"/>
      <c r="C6" s="217"/>
      <c r="D6" s="217"/>
      <c r="E6" s="217"/>
      <c r="F6" s="217"/>
      <c r="G6" s="217"/>
      <c r="H6" s="217"/>
      <c r="I6" s="217"/>
      <c r="J6" s="217"/>
      <c r="K6" s="217"/>
      <c r="L6" s="217"/>
      <c r="M6" s="217"/>
      <c r="N6" s="217"/>
      <c r="O6" s="217"/>
      <c r="P6" s="217"/>
      <c r="Q6" s="217"/>
      <c r="R6" s="217"/>
      <c r="S6" s="217"/>
      <c r="T6" s="217"/>
      <c r="U6" s="217"/>
      <c r="V6" s="217"/>
      <c r="W6" s="217"/>
      <c r="X6" s="217"/>
      <c r="Y6" s="217"/>
      <c r="Z6" s="217"/>
      <c r="AA6" s="217"/>
      <c r="AB6" s="217"/>
      <c r="AC6" s="217"/>
      <c r="AD6" s="217"/>
      <c r="AE6" s="217"/>
      <c r="AF6" s="217"/>
      <c r="AG6" s="217"/>
      <c r="AH6" s="217"/>
      <c r="AI6" s="217"/>
      <c r="AJ6" s="217"/>
      <c r="AK6" s="217"/>
      <c r="AL6" s="217"/>
      <c r="AM6" s="217"/>
    </row>
    <row r="7" spans="1:39">
      <c r="A7" s="217"/>
      <c r="B7" s="217"/>
      <c r="C7" s="217"/>
      <c r="D7" s="217"/>
      <c r="E7" s="217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17"/>
      <c r="AA7" s="217"/>
      <c r="AB7" s="217"/>
      <c r="AC7" s="217"/>
      <c r="AD7" s="217"/>
      <c r="AE7" s="217"/>
      <c r="AF7" s="217"/>
      <c r="AG7" s="217"/>
      <c r="AH7" s="217"/>
      <c r="AI7" s="217"/>
      <c r="AJ7" s="217"/>
      <c r="AK7" s="217"/>
      <c r="AL7" s="217"/>
      <c r="AM7" s="217"/>
    </row>
    <row r="8" spans="1:39">
      <c r="A8" s="217"/>
      <c r="B8" s="217"/>
      <c r="C8" s="217"/>
      <c r="D8" s="217"/>
      <c r="E8" s="217"/>
      <c r="F8" s="217"/>
      <c r="G8" s="217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/>
      <c r="AB8" s="217"/>
      <c r="AC8" s="217"/>
      <c r="AD8" s="217"/>
      <c r="AE8" s="217"/>
      <c r="AF8" s="217"/>
      <c r="AG8" s="217"/>
      <c r="AH8" s="217"/>
      <c r="AI8" s="217"/>
      <c r="AJ8" s="217"/>
      <c r="AK8" s="217"/>
      <c r="AL8" s="217"/>
      <c r="AM8" s="217"/>
    </row>
    <row r="9" spans="1:39">
      <c r="A9" s="217"/>
      <c r="B9" s="217"/>
      <c r="C9" s="217"/>
      <c r="D9" s="217"/>
      <c r="E9" s="217"/>
      <c r="F9" s="217"/>
      <c r="G9" s="217"/>
      <c r="H9" s="217"/>
      <c r="I9" s="217"/>
      <c r="J9" s="217"/>
      <c r="K9" s="217"/>
      <c r="L9" s="217"/>
      <c r="M9" s="217"/>
      <c r="N9" s="217"/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17"/>
      <c r="AA9" s="217"/>
      <c r="AB9" s="217"/>
      <c r="AC9" s="217"/>
      <c r="AD9" s="217"/>
      <c r="AE9" s="217"/>
      <c r="AF9" s="217"/>
      <c r="AG9" s="217"/>
      <c r="AH9" s="217"/>
      <c r="AI9" s="217"/>
      <c r="AJ9" s="217"/>
      <c r="AK9" s="217"/>
      <c r="AL9" s="217"/>
      <c r="AM9" s="217"/>
    </row>
    <row r="10" spans="1:39">
      <c r="A10" s="217"/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  <c r="AL10" s="217"/>
      <c r="AM10" s="217"/>
    </row>
    <row r="11" spans="1:39">
      <c r="A11" s="217"/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  <c r="R11" s="217"/>
      <c r="S11" s="217"/>
      <c r="T11" s="217"/>
      <c r="U11" s="217"/>
      <c r="V11" s="217"/>
      <c r="W11" s="217"/>
      <c r="X11" s="217"/>
      <c r="Y11" s="217"/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</row>
    <row r="12" spans="1:39">
      <c r="A12" s="217"/>
      <c r="B12" s="217"/>
      <c r="C12" s="217"/>
      <c r="D12" s="217"/>
      <c r="E12" s="217"/>
      <c r="F12" s="217"/>
      <c r="G12" s="217"/>
      <c r="H12" s="217"/>
      <c r="I12" s="217"/>
      <c r="J12" s="217"/>
      <c r="K12" s="217"/>
      <c r="L12" s="217"/>
      <c r="M12" s="217"/>
      <c r="N12" s="217"/>
      <c r="O12" s="217"/>
      <c r="P12" s="217"/>
      <c r="Q12" s="217"/>
      <c r="R12" s="217"/>
      <c r="S12" s="217"/>
      <c r="T12" s="217"/>
      <c r="U12" s="217"/>
      <c r="V12" s="217"/>
      <c r="W12" s="217"/>
      <c r="X12" s="217"/>
      <c r="Y12" s="217"/>
      <c r="Z12" s="217"/>
      <c r="AA12" s="217"/>
      <c r="AB12" s="217"/>
      <c r="AC12" s="217"/>
      <c r="AD12" s="217"/>
      <c r="AE12" s="217"/>
      <c r="AF12" s="217"/>
      <c r="AG12" s="217"/>
      <c r="AH12" s="217"/>
      <c r="AI12" s="217"/>
      <c r="AJ12" s="217"/>
      <c r="AK12" s="217"/>
      <c r="AL12" s="217"/>
      <c r="AM12" s="217"/>
    </row>
    <row r="13" spans="1:39">
      <c r="A13" s="217"/>
      <c r="B13" s="217"/>
      <c r="C13" s="217"/>
      <c r="D13" s="217"/>
      <c r="E13" s="217"/>
      <c r="F13" s="217"/>
      <c r="G13" s="217"/>
      <c r="H13" s="217"/>
      <c r="I13" s="217"/>
      <c r="J13" s="217"/>
      <c r="K13" s="217"/>
      <c r="L13" s="217"/>
      <c r="M13" s="217"/>
      <c r="N13" s="217"/>
      <c r="O13" s="217"/>
      <c r="P13" s="217"/>
      <c r="Q13" s="217"/>
      <c r="R13" s="217"/>
      <c r="S13" s="217"/>
      <c r="T13" s="217"/>
      <c r="U13" s="217"/>
      <c r="V13" s="217"/>
      <c r="W13" s="217"/>
      <c r="X13" s="217"/>
      <c r="Y13" s="217"/>
      <c r="Z13" s="217"/>
      <c r="AA13" s="217"/>
      <c r="AB13" s="217"/>
      <c r="AC13" s="217"/>
      <c r="AD13" s="217"/>
      <c r="AE13" s="217"/>
      <c r="AF13" s="217"/>
      <c r="AG13" s="217"/>
      <c r="AH13" s="217"/>
      <c r="AI13" s="217"/>
      <c r="AJ13" s="217"/>
      <c r="AK13" s="217"/>
      <c r="AL13" s="217"/>
      <c r="AM13" s="217"/>
    </row>
    <row r="14" spans="1:39">
      <c r="A14" s="217"/>
      <c r="B14" s="217"/>
      <c r="C14" s="217"/>
      <c r="D14" s="217"/>
      <c r="E14" s="217"/>
      <c r="F14" s="217"/>
      <c r="G14" s="217"/>
      <c r="H14" s="217"/>
      <c r="I14" s="217"/>
      <c r="J14" s="217"/>
      <c r="K14" s="217"/>
      <c r="L14" s="217"/>
      <c r="M14" s="217"/>
      <c r="N14" s="217"/>
      <c r="O14" s="217"/>
      <c r="P14" s="217"/>
      <c r="Q14" s="217"/>
      <c r="R14" s="217"/>
      <c r="S14" s="217"/>
      <c r="T14" s="217"/>
      <c r="U14" s="217"/>
      <c r="V14" s="217"/>
      <c r="W14" s="217"/>
      <c r="X14" s="217"/>
      <c r="Y14" s="217"/>
      <c r="Z14" s="217"/>
      <c r="AA14" s="217"/>
      <c r="AB14" s="217"/>
      <c r="AC14" s="217"/>
      <c r="AD14" s="217"/>
      <c r="AE14" s="217"/>
      <c r="AF14" s="217"/>
      <c r="AG14" s="217"/>
      <c r="AH14" s="217"/>
      <c r="AI14" s="217"/>
      <c r="AJ14" s="217"/>
      <c r="AK14" s="217"/>
      <c r="AL14" s="217"/>
      <c r="AM14" s="217"/>
    </row>
    <row r="15" spans="1:39">
      <c r="A15" s="217"/>
      <c r="B15" s="217"/>
      <c r="C15" s="217"/>
      <c r="D15" s="217"/>
      <c r="E15" s="217"/>
      <c r="F15" s="217"/>
      <c r="G15" s="217"/>
      <c r="H15" s="217"/>
      <c r="I15" s="217"/>
      <c r="J15" s="217"/>
      <c r="K15" s="217"/>
      <c r="L15" s="217"/>
      <c r="M15" s="217"/>
      <c r="N15" s="217"/>
      <c r="O15" s="217"/>
      <c r="P15" s="217"/>
      <c r="Q15" s="217"/>
      <c r="R15" s="217"/>
      <c r="S15" s="217"/>
      <c r="T15" s="217"/>
      <c r="U15" s="217"/>
      <c r="V15" s="217"/>
      <c r="W15" s="217"/>
      <c r="X15" s="217"/>
      <c r="Y15" s="217"/>
      <c r="Z15" s="217"/>
      <c r="AA15" s="217"/>
      <c r="AB15" s="217"/>
      <c r="AC15" s="217"/>
      <c r="AD15" s="217"/>
      <c r="AE15" s="217"/>
      <c r="AF15" s="217"/>
      <c r="AG15" s="217"/>
      <c r="AH15" s="217"/>
      <c r="AI15" s="217"/>
      <c r="AJ15" s="217"/>
      <c r="AK15" s="217"/>
      <c r="AL15" s="217"/>
      <c r="AM15" s="217"/>
    </row>
    <row r="16" spans="1:39">
      <c r="A16" s="217"/>
      <c r="B16" s="217"/>
      <c r="C16" s="217"/>
      <c r="D16" s="217"/>
      <c r="E16" s="217"/>
      <c r="F16" s="217"/>
      <c r="G16" s="217"/>
      <c r="H16" s="217"/>
      <c r="I16" s="217"/>
      <c r="J16" s="217"/>
      <c r="K16" s="217"/>
      <c r="L16" s="217"/>
      <c r="M16" s="217"/>
      <c r="N16" s="217"/>
      <c r="O16" s="217"/>
      <c r="P16" s="217"/>
      <c r="Q16" s="217"/>
      <c r="R16" s="217"/>
      <c r="S16" s="217"/>
      <c r="T16" s="217"/>
      <c r="U16" s="217"/>
      <c r="V16" s="217"/>
      <c r="W16" s="217"/>
      <c r="X16" s="217"/>
      <c r="Y16" s="217"/>
      <c r="Z16" s="217"/>
      <c r="AA16" s="217"/>
      <c r="AB16" s="217"/>
      <c r="AC16" s="217"/>
      <c r="AD16" s="217"/>
      <c r="AE16" s="217"/>
      <c r="AF16" s="217"/>
      <c r="AG16" s="217"/>
      <c r="AH16" s="217"/>
      <c r="AI16" s="217"/>
      <c r="AJ16" s="217"/>
      <c r="AK16" s="217"/>
      <c r="AL16" s="217"/>
      <c r="AM16" s="217"/>
    </row>
    <row r="17" spans="1:39">
      <c r="A17" s="217"/>
      <c r="B17" s="217"/>
      <c r="C17" s="217"/>
      <c r="D17" s="217"/>
      <c r="E17" s="217"/>
      <c r="F17" s="217"/>
      <c r="G17" s="217"/>
      <c r="H17" s="217"/>
      <c r="I17" s="217"/>
      <c r="J17" s="217"/>
      <c r="K17" s="217"/>
      <c r="L17" s="217"/>
      <c r="M17" s="217"/>
      <c r="N17" s="217"/>
      <c r="O17" s="217"/>
      <c r="P17" s="217"/>
      <c r="Q17" s="217"/>
      <c r="R17" s="217"/>
      <c r="S17" s="217"/>
      <c r="T17" s="217"/>
      <c r="U17" s="217"/>
      <c r="V17" s="217"/>
      <c r="W17" s="217"/>
      <c r="X17" s="217"/>
      <c r="Y17" s="217"/>
      <c r="Z17" s="217"/>
      <c r="AA17" s="217"/>
      <c r="AB17" s="217"/>
      <c r="AC17" s="217"/>
      <c r="AD17" s="217"/>
      <c r="AE17" s="217"/>
      <c r="AF17" s="217"/>
      <c r="AG17" s="217"/>
      <c r="AH17" s="217"/>
      <c r="AI17" s="217"/>
      <c r="AJ17" s="217"/>
      <c r="AK17" s="217"/>
      <c r="AL17" s="217"/>
      <c r="AM17" s="217"/>
    </row>
    <row r="18" spans="1:39">
      <c r="A18" s="217"/>
      <c r="B18" s="217"/>
      <c r="C18" s="217"/>
      <c r="D18" s="217"/>
      <c r="E18" s="217"/>
      <c r="F18" s="217"/>
      <c r="G18" s="217"/>
      <c r="H18" s="217"/>
      <c r="I18" s="217"/>
      <c r="J18" s="217"/>
      <c r="K18" s="217"/>
      <c r="L18" s="217"/>
      <c r="M18" s="217"/>
      <c r="N18" s="217"/>
      <c r="O18" s="217"/>
      <c r="P18" s="217"/>
      <c r="Q18" s="217"/>
      <c r="R18" s="217"/>
      <c r="S18" s="217"/>
      <c r="T18" s="217"/>
      <c r="U18" s="217"/>
      <c r="V18" s="217"/>
      <c r="W18" s="217"/>
      <c r="X18" s="217"/>
      <c r="Y18" s="217"/>
      <c r="Z18" s="217"/>
      <c r="AA18" s="217"/>
      <c r="AB18" s="217"/>
      <c r="AC18" s="217"/>
      <c r="AD18" s="217"/>
      <c r="AE18" s="217"/>
      <c r="AF18" s="217"/>
      <c r="AG18" s="217"/>
      <c r="AH18" s="217"/>
      <c r="AI18" s="217"/>
      <c r="AJ18" s="217"/>
      <c r="AK18" s="217"/>
      <c r="AL18" s="217"/>
      <c r="AM18" s="217"/>
    </row>
    <row r="19" spans="1:39">
      <c r="A19" s="217"/>
      <c r="B19" s="217"/>
      <c r="C19" s="217"/>
      <c r="D19" s="217"/>
      <c r="E19" s="217"/>
      <c r="F19" s="217"/>
      <c r="G19" s="217"/>
      <c r="H19" s="217"/>
      <c r="I19" s="217"/>
      <c r="J19" s="217"/>
      <c r="K19" s="217"/>
      <c r="L19" s="217"/>
      <c r="M19" s="217"/>
      <c r="N19" s="217"/>
      <c r="O19" s="217"/>
      <c r="P19" s="217"/>
      <c r="Q19" s="217"/>
      <c r="R19" s="217"/>
      <c r="S19" s="217"/>
      <c r="T19" s="217"/>
      <c r="U19" s="217"/>
      <c r="V19" s="217"/>
      <c r="W19" s="217"/>
      <c r="X19" s="217"/>
      <c r="Y19" s="217"/>
      <c r="Z19" s="217"/>
      <c r="AA19" s="217"/>
      <c r="AB19" s="217"/>
      <c r="AC19" s="217"/>
      <c r="AD19" s="217"/>
      <c r="AE19" s="217"/>
      <c r="AF19" s="217"/>
      <c r="AG19" s="217"/>
      <c r="AH19" s="217"/>
      <c r="AI19" s="217"/>
      <c r="AJ19" s="217"/>
      <c r="AK19" s="217"/>
      <c r="AL19" s="217"/>
      <c r="AM19" s="217"/>
    </row>
    <row r="20" spans="1:39">
      <c r="A20" s="217"/>
      <c r="B20" s="217"/>
      <c r="C20" s="217"/>
      <c r="D20" s="217"/>
      <c r="E20" s="217"/>
      <c r="F20" s="217"/>
      <c r="G20" s="217"/>
      <c r="H20" s="217"/>
      <c r="I20" s="217"/>
      <c r="J20" s="217"/>
      <c r="K20" s="217"/>
      <c r="L20" s="217"/>
      <c r="M20" s="217"/>
      <c r="N20" s="217"/>
      <c r="O20" s="217"/>
      <c r="P20" s="217"/>
      <c r="Q20" s="217"/>
      <c r="R20" s="217"/>
      <c r="S20" s="217"/>
      <c r="T20" s="217"/>
      <c r="U20" s="217"/>
      <c r="V20" s="217"/>
      <c r="W20" s="217"/>
      <c r="X20" s="217"/>
      <c r="Y20" s="217"/>
      <c r="Z20" s="217"/>
      <c r="AA20" s="217"/>
      <c r="AB20" s="217"/>
      <c r="AC20" s="217"/>
      <c r="AD20" s="217"/>
      <c r="AE20" s="217"/>
      <c r="AF20" s="217"/>
      <c r="AG20" s="217"/>
      <c r="AH20" s="217"/>
      <c r="AI20" s="217"/>
      <c r="AJ20" s="217"/>
      <c r="AK20" s="217"/>
      <c r="AL20" s="217"/>
      <c r="AM20" s="217"/>
    </row>
    <row r="21" spans="1:39">
      <c r="A21" s="217"/>
      <c r="B21" s="217"/>
      <c r="C21" s="217"/>
      <c r="D21" s="217"/>
      <c r="E21" s="217"/>
      <c r="F21" s="217"/>
      <c r="G21" s="217"/>
      <c r="H21" s="217"/>
      <c r="I21" s="217"/>
      <c r="J21" s="217"/>
      <c r="K21" s="217"/>
      <c r="L21" s="217"/>
      <c r="M21" s="217"/>
      <c r="N21" s="217"/>
      <c r="O21" s="217"/>
      <c r="P21" s="217"/>
      <c r="Q21" s="217"/>
      <c r="R21" s="217"/>
      <c r="S21" s="217"/>
      <c r="T21" s="217"/>
      <c r="U21" s="217"/>
      <c r="V21" s="217"/>
      <c r="W21" s="217"/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  <c r="AL21" s="217"/>
      <c r="AM21" s="217"/>
    </row>
    <row r="22" spans="1:39">
      <c r="A22" s="217"/>
      <c r="B22" s="217"/>
      <c r="C22" s="217"/>
      <c r="D22" s="217"/>
      <c r="E22" s="217"/>
      <c r="F22" s="217"/>
      <c r="G22" s="217"/>
      <c r="H22" s="217"/>
      <c r="I22" s="217"/>
      <c r="J22" s="217"/>
      <c r="K22" s="217"/>
      <c r="L22" s="217"/>
      <c r="M22" s="217"/>
      <c r="N22" s="217"/>
      <c r="O22" s="217"/>
      <c r="P22" s="217"/>
      <c r="Q22" s="217"/>
      <c r="R22" s="217"/>
      <c r="S22" s="217"/>
      <c r="T22" s="217"/>
      <c r="U22" s="217"/>
      <c r="V22" s="217"/>
      <c r="W22" s="217"/>
      <c r="X22" s="217"/>
      <c r="Y22" s="217"/>
      <c r="Z22" s="217"/>
      <c r="AA22" s="217"/>
      <c r="AB22" s="217"/>
      <c r="AC22" s="217"/>
      <c r="AD22" s="217"/>
      <c r="AE22" s="217"/>
      <c r="AF22" s="217"/>
      <c r="AG22" s="217"/>
      <c r="AH22" s="217"/>
      <c r="AI22" s="217"/>
      <c r="AJ22" s="217"/>
      <c r="AK22" s="217"/>
      <c r="AL22" s="217"/>
      <c r="AM22" s="217"/>
    </row>
    <row r="23" spans="1:39">
      <c r="A23" s="217"/>
      <c r="B23" s="217"/>
      <c r="C23" s="217"/>
      <c r="D23" s="217"/>
      <c r="E23" s="217"/>
      <c r="F23" s="217"/>
      <c r="G23" s="217"/>
      <c r="H23" s="217"/>
      <c r="I23" s="217"/>
      <c r="J23" s="217"/>
      <c r="K23" s="217"/>
      <c r="L23" s="217"/>
      <c r="M23" s="217"/>
      <c r="N23" s="217"/>
      <c r="O23" s="217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</row>
    <row r="24" spans="1:39">
      <c r="A24" s="217"/>
      <c r="B24" s="217"/>
      <c r="C24" s="217"/>
      <c r="D24" s="217"/>
      <c r="E24" s="217"/>
      <c r="F24" s="217"/>
      <c r="G24" s="217"/>
      <c r="H24" s="217"/>
      <c r="I24" s="217"/>
      <c r="J24" s="217"/>
      <c r="K24" s="217"/>
      <c r="L24" s="217"/>
      <c r="M24" s="217"/>
      <c r="N24" s="217"/>
      <c r="O24" s="217"/>
      <c r="P24" s="217"/>
      <c r="Q24" s="217"/>
      <c r="R24" s="217"/>
      <c r="S24" s="217"/>
      <c r="T24" s="217"/>
      <c r="U24" s="217"/>
      <c r="V24" s="217"/>
      <c r="W24" s="217"/>
      <c r="X24" s="217"/>
      <c r="Y24" s="217"/>
      <c r="Z24" s="217"/>
      <c r="AA24" s="217"/>
      <c r="AB24" s="217"/>
      <c r="AC24" s="217"/>
      <c r="AD24" s="217"/>
      <c r="AE24" s="217"/>
      <c r="AF24" s="217"/>
      <c r="AG24" s="217"/>
      <c r="AH24" s="217"/>
      <c r="AI24" s="217"/>
      <c r="AJ24" s="217"/>
      <c r="AK24" s="217"/>
      <c r="AL24" s="217"/>
      <c r="AM24" s="217"/>
    </row>
    <row r="25" spans="1:39">
      <c r="A25" s="217"/>
      <c r="B25" s="217"/>
      <c r="C25" s="217"/>
      <c r="D25" s="217"/>
      <c r="E25" s="217"/>
      <c r="F25" s="217"/>
      <c r="G25" s="217"/>
      <c r="H25" s="217"/>
      <c r="I25" s="217"/>
      <c r="J25" s="217"/>
      <c r="K25" s="217"/>
      <c r="L25" s="217"/>
      <c r="M25" s="217"/>
      <c r="N25" s="217"/>
      <c r="O25" s="217"/>
      <c r="P25" s="217"/>
      <c r="Q25" s="217"/>
      <c r="R25" s="217"/>
      <c r="S25" s="217"/>
      <c r="T25" s="217"/>
      <c r="U25" s="217"/>
      <c r="V25" s="217"/>
      <c r="W25" s="217"/>
      <c r="X25" s="217"/>
      <c r="Y25" s="217"/>
      <c r="Z25" s="217"/>
      <c r="AA25" s="217"/>
      <c r="AB25" s="217"/>
      <c r="AC25" s="217"/>
      <c r="AD25" s="217"/>
      <c r="AE25" s="217"/>
      <c r="AF25" s="217"/>
      <c r="AG25" s="217"/>
      <c r="AH25" s="217"/>
      <c r="AI25" s="217"/>
      <c r="AJ25" s="217"/>
      <c r="AK25" s="217"/>
      <c r="AL25" s="217"/>
      <c r="AM25" s="217"/>
    </row>
    <row r="26" spans="1:39">
      <c r="A26" s="217"/>
      <c r="B26" s="217"/>
      <c r="C26" s="217"/>
      <c r="D26" s="217"/>
      <c r="E26" s="217"/>
      <c r="F26" s="217"/>
      <c r="G26" s="217"/>
      <c r="H26" s="217"/>
      <c r="I26" s="217"/>
      <c r="J26" s="217"/>
      <c r="K26" s="217"/>
      <c r="L26" s="217"/>
      <c r="M26" s="217"/>
      <c r="N26" s="217"/>
      <c r="O26" s="217"/>
      <c r="P26" s="217"/>
      <c r="Q26" s="217"/>
      <c r="R26" s="217"/>
      <c r="S26" s="217"/>
      <c r="T26" s="217"/>
      <c r="U26" s="217"/>
      <c r="V26" s="217"/>
      <c r="W26" s="217"/>
      <c r="X26" s="217"/>
      <c r="Y26" s="217"/>
      <c r="Z26" s="217"/>
      <c r="AA26" s="217"/>
      <c r="AB26" s="217"/>
      <c r="AC26" s="217"/>
      <c r="AD26" s="217"/>
      <c r="AE26" s="217"/>
      <c r="AF26" s="217"/>
      <c r="AG26" s="217"/>
      <c r="AH26" s="217"/>
      <c r="AI26" s="217"/>
      <c r="AJ26" s="217"/>
      <c r="AK26" s="217"/>
      <c r="AL26" s="217"/>
      <c r="AM26" s="217"/>
    </row>
    <row r="27" spans="1:39">
      <c r="A27" s="217"/>
      <c r="B27" s="217"/>
      <c r="C27" s="217"/>
      <c r="D27" s="217"/>
      <c r="E27" s="217"/>
      <c r="F27" s="217"/>
      <c r="G27" s="217"/>
      <c r="H27" s="217"/>
      <c r="I27" s="217"/>
      <c r="J27" s="217"/>
      <c r="K27" s="217"/>
      <c r="L27" s="217"/>
      <c r="M27" s="217"/>
      <c r="N27" s="217"/>
      <c r="O27" s="217"/>
      <c r="P27" s="217"/>
      <c r="Q27" s="217"/>
      <c r="R27" s="217"/>
      <c r="S27" s="217"/>
      <c r="T27" s="217"/>
      <c r="U27" s="217"/>
      <c r="V27" s="217"/>
      <c r="W27" s="217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</row>
    <row r="28" spans="1:39">
      <c r="A28" s="217"/>
      <c r="B28" s="217"/>
      <c r="C28" s="217"/>
      <c r="D28" s="217"/>
      <c r="E28" s="217"/>
      <c r="F28" s="217"/>
      <c r="G28" s="217"/>
      <c r="H28" s="217"/>
      <c r="I28" s="217"/>
      <c r="J28" s="217"/>
      <c r="K28" s="217"/>
      <c r="L28" s="217"/>
      <c r="M28" s="217"/>
      <c r="N28" s="217"/>
      <c r="O28" s="217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  <c r="AI28" s="217"/>
      <c r="AJ28" s="217"/>
      <c r="AK28" s="217"/>
      <c r="AL28" s="217"/>
      <c r="AM28" s="217"/>
    </row>
    <row r="29" spans="1:39">
      <c r="A29" s="217"/>
      <c r="B29" s="217"/>
      <c r="C29" s="217"/>
      <c r="D29" s="217"/>
      <c r="E29" s="217"/>
      <c r="F29" s="217"/>
      <c r="G29" s="217"/>
      <c r="H29" s="217"/>
      <c r="I29" s="217"/>
      <c r="J29" s="217"/>
      <c r="K29" s="217"/>
      <c r="L29" s="217"/>
      <c r="M29" s="217"/>
      <c r="N29" s="217"/>
      <c r="O29" s="217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  <c r="AI29" s="217"/>
      <c r="AJ29" s="217"/>
      <c r="AK29" s="217"/>
      <c r="AL29" s="217"/>
      <c r="AM29" s="217"/>
    </row>
    <row r="30" spans="1:39">
      <c r="A30" s="217"/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  <c r="AI30" s="217"/>
      <c r="AJ30" s="217"/>
      <c r="AK30" s="217"/>
      <c r="AL30" s="217"/>
      <c r="AM30" s="217"/>
    </row>
    <row r="31" spans="1:39">
      <c r="A31" s="217"/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  <c r="R31" s="217"/>
      <c r="S31" s="217"/>
      <c r="T31" s="217"/>
      <c r="U31" s="217"/>
      <c r="V31" s="217"/>
      <c r="W31" s="217"/>
      <c r="X31" s="217"/>
      <c r="Y31" s="217"/>
      <c r="Z31" s="217"/>
      <c r="AA31" s="217"/>
      <c r="AB31" s="217"/>
      <c r="AC31" s="217"/>
      <c r="AD31" s="217"/>
      <c r="AE31" s="217"/>
      <c r="AF31" s="217"/>
      <c r="AG31" s="217"/>
      <c r="AH31" s="217"/>
      <c r="AI31" s="217"/>
      <c r="AJ31" s="217"/>
      <c r="AK31" s="217"/>
      <c r="AL31" s="217"/>
      <c r="AM31" s="217"/>
    </row>
    <row r="32" spans="1:39">
      <c r="A32" s="217"/>
      <c r="B32" s="217"/>
      <c r="C32" s="217"/>
      <c r="D32" s="217"/>
      <c r="E32" s="217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  <c r="AF32" s="217"/>
      <c r="AG32" s="217"/>
      <c r="AH32" s="217"/>
      <c r="AI32" s="217"/>
      <c r="AJ32" s="217"/>
      <c r="AK32" s="217"/>
      <c r="AL32" s="217"/>
      <c r="AM32" s="217"/>
    </row>
    <row r="33" spans="1:39">
      <c r="A33" s="217"/>
      <c r="B33" s="217"/>
      <c r="C33" s="217"/>
      <c r="D33" s="217"/>
      <c r="E33" s="217"/>
      <c r="F33" s="217"/>
      <c r="G33" s="217"/>
      <c r="H33" s="217"/>
      <c r="I33" s="217"/>
      <c r="J33" s="217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17"/>
      <c r="AI33" s="217"/>
      <c r="AJ33" s="217"/>
      <c r="AK33" s="217"/>
      <c r="AL33" s="217"/>
      <c r="AM33" s="217"/>
    </row>
    <row r="34" spans="1:39">
      <c r="A34" s="217"/>
      <c r="B34" s="217"/>
      <c r="C34" s="217"/>
      <c r="D34" s="217"/>
      <c r="E34" s="217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17"/>
      <c r="AI34" s="217"/>
      <c r="AJ34" s="217"/>
      <c r="AK34" s="217"/>
      <c r="AL34" s="217"/>
      <c r="AM34" s="217"/>
    </row>
    <row r="35" spans="1:39">
      <c r="A35" s="217"/>
      <c r="B35" s="217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17"/>
      <c r="AI35" s="217"/>
      <c r="AJ35" s="217"/>
      <c r="AK35" s="217"/>
      <c r="AL35" s="217"/>
      <c r="AM35" s="217"/>
    </row>
    <row r="36" spans="1:39">
      <c r="A36" s="217"/>
      <c r="B36" s="217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17"/>
      <c r="AI36" s="217"/>
      <c r="AJ36" s="217"/>
      <c r="AK36" s="217"/>
      <c r="AL36" s="217"/>
      <c r="AM36" s="217"/>
    </row>
    <row r="37" spans="1:39">
      <c r="A37" s="217"/>
      <c r="B37" s="217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217"/>
      <c r="AI37" s="217"/>
      <c r="AJ37" s="217"/>
      <c r="AK37" s="217"/>
      <c r="AL37" s="217"/>
      <c r="AM37" s="217"/>
    </row>
    <row r="38" spans="1:39">
      <c r="A38" s="217"/>
      <c r="B38" s="217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  <c r="O38" s="217"/>
      <c r="P38" s="217"/>
      <c r="Q38" s="217"/>
      <c r="R38" s="217"/>
      <c r="S38" s="217"/>
      <c r="T38" s="217"/>
      <c r="U38" s="217"/>
      <c r="V38" s="217"/>
      <c r="W38" s="217"/>
      <c r="X38" s="217"/>
      <c r="Y38" s="217"/>
      <c r="Z38" s="217"/>
      <c r="AA38" s="217"/>
      <c r="AB38" s="217"/>
      <c r="AC38" s="217"/>
      <c r="AD38" s="217"/>
      <c r="AE38" s="217"/>
      <c r="AF38" s="217"/>
      <c r="AG38" s="217"/>
      <c r="AH38" s="217"/>
      <c r="AI38" s="217"/>
      <c r="AJ38" s="217"/>
      <c r="AK38" s="217"/>
      <c r="AL38" s="217"/>
      <c r="AM38" s="217"/>
    </row>
    <row r="39" spans="1:39">
      <c r="A39" s="217"/>
      <c r="B39" s="217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  <c r="W39" s="217"/>
      <c r="X39" s="217"/>
      <c r="Y39" s="217"/>
      <c r="Z39" s="217"/>
      <c r="AA39" s="217"/>
      <c r="AB39" s="217"/>
      <c r="AC39" s="217"/>
      <c r="AD39" s="217"/>
      <c r="AE39" s="217"/>
      <c r="AF39" s="217"/>
      <c r="AG39" s="217"/>
      <c r="AH39" s="217"/>
      <c r="AI39" s="217"/>
      <c r="AJ39" s="217"/>
      <c r="AK39" s="217"/>
      <c r="AL39" s="217"/>
      <c r="AM39" s="217"/>
    </row>
    <row r="40" spans="1:39">
      <c r="A40" s="217"/>
      <c r="B40" s="217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  <c r="W40" s="217"/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7"/>
      <c r="AJ40" s="217"/>
      <c r="AK40" s="217"/>
      <c r="AL40" s="217"/>
      <c r="AM40" s="217"/>
    </row>
    <row r="41" spans="1:39">
      <c r="A41" s="217"/>
      <c r="B41" s="217"/>
      <c r="C41" s="217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  <c r="W41" s="217"/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7"/>
      <c r="AJ41" s="217"/>
      <c r="AK41" s="217"/>
      <c r="AL41" s="217"/>
      <c r="AM41" s="217"/>
    </row>
    <row r="42" spans="1:39">
      <c r="A42" s="217"/>
      <c r="B42" s="217"/>
      <c r="C42" s="217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217"/>
      <c r="AK42" s="217"/>
      <c r="AL42" s="217"/>
      <c r="AM42" s="217"/>
    </row>
    <row r="43" spans="1:39">
      <c r="A43" s="217"/>
      <c r="B43" s="217"/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</row>
    <row r="44" spans="1:39">
      <c r="A44" s="217"/>
      <c r="B44" s="217"/>
      <c r="C44" s="217"/>
      <c r="D44" s="217"/>
      <c r="E44" s="217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  <c r="W44" s="217"/>
      <c r="X44" s="217"/>
      <c r="Y44" s="217"/>
      <c r="Z44" s="217"/>
      <c r="AA44" s="217"/>
      <c r="AB44" s="217"/>
      <c r="AC44" s="217"/>
      <c r="AD44" s="217"/>
      <c r="AE44" s="217"/>
      <c r="AF44" s="217"/>
      <c r="AG44" s="217"/>
      <c r="AH44" s="217"/>
      <c r="AI44" s="217"/>
      <c r="AJ44" s="217"/>
      <c r="AK44" s="217"/>
      <c r="AL44" s="217"/>
      <c r="AM44" s="217"/>
    </row>
    <row r="45" spans="1:39">
      <c r="A45" s="217"/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O45" s="217"/>
      <c r="P45" s="217"/>
      <c r="Q45" s="217"/>
      <c r="R45" s="217"/>
      <c r="S45" s="217"/>
      <c r="T45" s="217"/>
      <c r="U45" s="217"/>
      <c r="V45" s="217"/>
      <c r="W45" s="217"/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7"/>
      <c r="AJ45" s="217"/>
      <c r="AK45" s="217"/>
      <c r="AL45" s="217"/>
      <c r="AM45" s="217"/>
    </row>
    <row r="46" spans="1:39">
      <c r="A46" s="217"/>
      <c r="B46" s="217"/>
      <c r="C46" s="217"/>
      <c r="D46" s="217"/>
      <c r="E46" s="217"/>
      <c r="F46" s="217"/>
      <c r="G46" s="217"/>
      <c r="H46" s="217"/>
      <c r="I46" s="217"/>
      <c r="J46" s="217"/>
      <c r="K46" s="217"/>
      <c r="L46" s="217"/>
      <c r="M46" s="217"/>
      <c r="N46" s="217"/>
      <c r="O46" s="217"/>
      <c r="P46" s="217"/>
      <c r="Q46" s="217"/>
      <c r="R46" s="217"/>
      <c r="S46" s="217"/>
      <c r="T46" s="217"/>
      <c r="U46" s="217"/>
      <c r="V46" s="217"/>
      <c r="W46" s="217"/>
      <c r="X46" s="217"/>
      <c r="Y46" s="217"/>
      <c r="Z46" s="217"/>
      <c r="AA46" s="217"/>
      <c r="AB46" s="217"/>
      <c r="AC46" s="217"/>
      <c r="AD46" s="217"/>
      <c r="AE46" s="217"/>
      <c r="AF46" s="217"/>
      <c r="AG46" s="217"/>
      <c r="AH46" s="217"/>
      <c r="AI46" s="217"/>
      <c r="AJ46" s="217"/>
      <c r="AK46" s="217"/>
      <c r="AL46" s="217"/>
      <c r="AM46" s="217"/>
    </row>
    <row r="47" spans="1:39">
      <c r="A47" s="217"/>
      <c r="B47" s="217"/>
      <c r="C47" s="217"/>
      <c r="D47" s="217"/>
      <c r="E47" s="217"/>
      <c r="F47" s="217"/>
      <c r="G47" s="217"/>
      <c r="H47" s="217"/>
      <c r="I47" s="217"/>
      <c r="J47" s="217"/>
      <c r="K47" s="217"/>
      <c r="L47" s="217"/>
      <c r="M47" s="217"/>
      <c r="N47" s="217"/>
      <c r="O47" s="217"/>
      <c r="P47" s="217"/>
      <c r="Q47" s="217"/>
      <c r="R47" s="217"/>
      <c r="S47" s="217"/>
      <c r="T47" s="217"/>
      <c r="U47" s="217"/>
      <c r="V47" s="217"/>
      <c r="W47" s="217"/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I47" s="217"/>
      <c r="AJ47" s="217"/>
      <c r="AK47" s="217"/>
      <c r="AL47" s="217"/>
      <c r="AM47" s="217"/>
    </row>
    <row r="48" spans="1:39">
      <c r="A48" s="217"/>
      <c r="B48" s="217"/>
      <c r="C48" s="217"/>
      <c r="D48" s="217"/>
      <c r="E48" s="217"/>
      <c r="F48" s="217"/>
      <c r="G48" s="217"/>
      <c r="H48" s="217"/>
      <c r="I48" s="217"/>
      <c r="J48" s="217"/>
      <c r="K48" s="217"/>
      <c r="L48" s="217"/>
      <c r="M48" s="217"/>
      <c r="N48" s="217"/>
      <c r="O48" s="217"/>
      <c r="P48" s="217"/>
      <c r="Q48" s="217"/>
      <c r="R48" s="217"/>
      <c r="S48" s="217"/>
      <c r="T48" s="217"/>
      <c r="U48" s="217"/>
      <c r="V48" s="217"/>
      <c r="W48" s="217"/>
      <c r="X48" s="217"/>
      <c r="Y48" s="217"/>
      <c r="Z48" s="217"/>
      <c r="AA48" s="217"/>
      <c r="AB48" s="217"/>
      <c r="AC48" s="217"/>
      <c r="AD48" s="217"/>
      <c r="AE48" s="217"/>
      <c r="AF48" s="217"/>
      <c r="AG48" s="217"/>
      <c r="AH48" s="217"/>
      <c r="AI48" s="217"/>
      <c r="AJ48" s="217"/>
      <c r="AK48" s="217"/>
      <c r="AL48" s="217"/>
      <c r="AM48" s="217"/>
    </row>
    <row r="49" spans="1:39">
      <c r="A49" s="217"/>
      <c r="B49" s="217"/>
      <c r="C49" s="217"/>
      <c r="D49" s="217"/>
      <c r="E49" s="217"/>
      <c r="F49" s="217"/>
      <c r="G49" s="217"/>
      <c r="H49" s="217"/>
      <c r="I49" s="217"/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  <c r="AK49" s="217"/>
      <c r="AL49" s="217"/>
      <c r="AM49" s="217"/>
    </row>
    <row r="50" spans="1:39">
      <c r="A50" s="217"/>
      <c r="B50" s="217"/>
      <c r="C50" s="217"/>
      <c r="D50" s="217"/>
      <c r="E50" s="217"/>
      <c r="F50" s="217"/>
      <c r="G50" s="217"/>
      <c r="H50" s="217"/>
      <c r="I50" s="217"/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  <c r="AK50" s="217"/>
      <c r="AL50" s="217"/>
      <c r="AM50" s="217"/>
    </row>
    <row r="51" spans="1:39">
      <c r="A51" s="217"/>
      <c r="B51" s="217"/>
      <c r="C51" s="217"/>
      <c r="D51" s="217"/>
      <c r="E51" s="217"/>
      <c r="F51" s="217"/>
      <c r="G51" s="217"/>
      <c r="H51" s="217"/>
      <c r="I51" s="217"/>
      <c r="J51" s="217"/>
      <c r="K51" s="217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7"/>
      <c r="W51" s="217"/>
      <c r="X51" s="217"/>
      <c r="Y51" s="217"/>
      <c r="Z51" s="217"/>
      <c r="AA51" s="217"/>
      <c r="AB51" s="217"/>
      <c r="AC51" s="217"/>
      <c r="AD51" s="217"/>
      <c r="AE51" s="217"/>
      <c r="AF51" s="217"/>
      <c r="AG51" s="217"/>
      <c r="AH51" s="217"/>
      <c r="AI51" s="217"/>
      <c r="AJ51" s="217"/>
      <c r="AK51" s="217"/>
      <c r="AL51" s="217"/>
      <c r="AM51" s="217"/>
    </row>
    <row r="52" spans="1:39">
      <c r="A52" s="217"/>
      <c r="B52" s="217"/>
      <c r="C52" s="217"/>
      <c r="D52" s="217"/>
      <c r="E52" s="217"/>
      <c r="F52" s="217"/>
      <c r="G52" s="217"/>
      <c r="H52" s="217"/>
      <c r="I52" s="217"/>
      <c r="J52" s="217"/>
      <c r="K52" s="217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7"/>
      <c r="W52" s="217"/>
      <c r="X52" s="217"/>
      <c r="Y52" s="217"/>
      <c r="Z52" s="217"/>
      <c r="AA52" s="217"/>
      <c r="AB52" s="217"/>
      <c r="AC52" s="217"/>
      <c r="AD52" s="217"/>
      <c r="AE52" s="217"/>
      <c r="AF52" s="217"/>
      <c r="AG52" s="217"/>
      <c r="AH52" s="217"/>
      <c r="AI52" s="217"/>
      <c r="AJ52" s="217"/>
      <c r="AK52" s="217"/>
      <c r="AL52" s="217"/>
      <c r="AM52" s="217"/>
    </row>
    <row r="53" spans="1:39">
      <c r="A53" s="217"/>
      <c r="B53" s="217"/>
      <c r="C53" s="217"/>
      <c r="D53" s="217"/>
      <c r="E53" s="217"/>
      <c r="F53" s="217"/>
      <c r="G53" s="217"/>
      <c r="H53" s="217"/>
      <c r="I53" s="217"/>
      <c r="J53" s="217"/>
      <c r="K53" s="217"/>
      <c r="L53" s="217"/>
      <c r="M53" s="217"/>
      <c r="N53" s="217"/>
      <c r="O53" s="217"/>
      <c r="P53" s="217"/>
      <c r="Q53" s="217"/>
      <c r="R53" s="217"/>
      <c r="S53" s="217"/>
      <c r="T53" s="217"/>
      <c r="U53" s="217"/>
      <c r="V53" s="217"/>
      <c r="W53" s="217"/>
      <c r="X53" s="217"/>
      <c r="Y53" s="217"/>
      <c r="Z53" s="217"/>
      <c r="AA53" s="217"/>
      <c r="AB53" s="217"/>
      <c r="AC53" s="217"/>
      <c r="AD53" s="217"/>
      <c r="AE53" s="217"/>
      <c r="AF53" s="217"/>
      <c r="AG53" s="217"/>
      <c r="AH53" s="217"/>
      <c r="AI53" s="217"/>
      <c r="AJ53" s="217"/>
      <c r="AK53" s="217"/>
      <c r="AL53" s="217"/>
      <c r="AM53" s="217"/>
    </row>
    <row r="54" spans="1:39">
      <c r="A54" s="217"/>
      <c r="B54" s="217"/>
      <c r="C54" s="217"/>
      <c r="D54" s="217"/>
      <c r="E54" s="217"/>
      <c r="F54" s="217"/>
      <c r="G54" s="217"/>
      <c r="H54" s="217"/>
      <c r="I54" s="217"/>
      <c r="J54" s="217"/>
      <c r="K54" s="217"/>
      <c r="L54" s="217"/>
      <c r="M54" s="217"/>
      <c r="N54" s="217"/>
      <c r="O54" s="217"/>
      <c r="P54" s="217"/>
      <c r="Q54" s="217"/>
      <c r="R54" s="217"/>
      <c r="S54" s="217"/>
      <c r="T54" s="217"/>
      <c r="U54" s="217"/>
      <c r="V54" s="217"/>
      <c r="W54" s="217"/>
      <c r="X54" s="217"/>
      <c r="Y54" s="217"/>
      <c r="Z54" s="217"/>
      <c r="AA54" s="217"/>
      <c r="AB54" s="217"/>
      <c r="AC54" s="217"/>
      <c r="AD54" s="217"/>
      <c r="AE54" s="217"/>
      <c r="AF54" s="217"/>
      <c r="AG54" s="217"/>
      <c r="AH54" s="217"/>
      <c r="AI54" s="217"/>
      <c r="AJ54" s="217"/>
      <c r="AK54" s="217"/>
      <c r="AL54" s="217"/>
      <c r="AM54" s="217"/>
    </row>
    <row r="55" spans="1:39">
      <c r="A55" s="217"/>
      <c r="B55" s="217"/>
      <c r="C55" s="217"/>
      <c r="D55" s="217"/>
      <c r="E55" s="217"/>
      <c r="F55" s="217"/>
      <c r="G55" s="217"/>
      <c r="H55" s="217"/>
      <c r="I55" s="217"/>
      <c r="J55" s="217"/>
      <c r="K55" s="217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7"/>
      <c r="W55" s="217"/>
      <c r="X55" s="217"/>
      <c r="Y55" s="217"/>
      <c r="Z55" s="217"/>
      <c r="AA55" s="217"/>
      <c r="AB55" s="217"/>
      <c r="AC55" s="217"/>
      <c r="AD55" s="217"/>
      <c r="AE55" s="217"/>
      <c r="AF55" s="217"/>
      <c r="AG55" s="217"/>
      <c r="AH55" s="217"/>
      <c r="AI55" s="217"/>
      <c r="AJ55" s="217"/>
      <c r="AK55" s="217"/>
      <c r="AL55" s="217"/>
      <c r="AM55" s="217"/>
    </row>
    <row r="56" spans="1:39">
      <c r="A56" s="217"/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  <c r="R56" s="217"/>
      <c r="S56" s="217"/>
      <c r="T56" s="217"/>
      <c r="U56" s="217"/>
      <c r="V56" s="217"/>
      <c r="W56" s="217"/>
      <c r="X56" s="217"/>
      <c r="Y56" s="217"/>
      <c r="Z56" s="217"/>
      <c r="AA56" s="217"/>
      <c r="AB56" s="217"/>
      <c r="AC56" s="217"/>
      <c r="AD56" s="217"/>
      <c r="AE56" s="217"/>
      <c r="AF56" s="217"/>
      <c r="AG56" s="217"/>
      <c r="AH56" s="217"/>
      <c r="AI56" s="217"/>
      <c r="AJ56" s="217"/>
      <c r="AK56" s="217"/>
      <c r="AL56" s="217"/>
      <c r="AM56" s="217"/>
    </row>
    <row r="57" spans="1:39">
      <c r="A57" s="217"/>
      <c r="B57" s="217"/>
      <c r="C57" s="217"/>
      <c r="D57" s="217"/>
      <c r="E57" s="217"/>
      <c r="F57" s="217"/>
      <c r="G57" s="217"/>
      <c r="H57" s="217"/>
      <c r="I57" s="217"/>
      <c r="J57" s="217"/>
      <c r="K57" s="217"/>
      <c r="L57" s="217"/>
      <c r="M57" s="217"/>
      <c r="N57" s="217"/>
      <c r="O57" s="217"/>
      <c r="P57" s="217"/>
      <c r="Q57" s="217"/>
      <c r="R57" s="217"/>
      <c r="S57" s="217"/>
      <c r="T57" s="217"/>
      <c r="U57" s="217"/>
      <c r="V57" s="217"/>
      <c r="W57" s="217"/>
      <c r="X57" s="217"/>
      <c r="Y57" s="217"/>
      <c r="Z57" s="217"/>
      <c r="AA57" s="217"/>
      <c r="AB57" s="217"/>
      <c r="AC57" s="217"/>
      <c r="AD57" s="217"/>
      <c r="AE57" s="217"/>
      <c r="AF57" s="217"/>
      <c r="AG57" s="217"/>
      <c r="AH57" s="217"/>
      <c r="AI57" s="217"/>
      <c r="AJ57" s="217"/>
      <c r="AK57" s="217"/>
      <c r="AL57" s="217"/>
      <c r="AM57" s="217"/>
    </row>
    <row r="58" spans="1:39">
      <c r="A58" s="217"/>
      <c r="B58" s="217"/>
      <c r="C58" s="217"/>
      <c r="D58" s="217"/>
      <c r="E58" s="217"/>
      <c r="F58" s="217"/>
      <c r="G58" s="217"/>
      <c r="H58" s="217"/>
      <c r="I58" s="217"/>
      <c r="J58" s="217"/>
      <c r="K58" s="217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7"/>
      <c r="W58" s="217"/>
      <c r="X58" s="217"/>
      <c r="Y58" s="217"/>
      <c r="Z58" s="217"/>
      <c r="AA58" s="217"/>
      <c r="AB58" s="217"/>
      <c r="AC58" s="217"/>
      <c r="AD58" s="217"/>
      <c r="AE58" s="217"/>
      <c r="AF58" s="217"/>
      <c r="AG58" s="217"/>
      <c r="AH58" s="217"/>
      <c r="AI58" s="217"/>
      <c r="AJ58" s="217"/>
      <c r="AK58" s="217"/>
      <c r="AL58" s="217"/>
      <c r="AM58" s="217"/>
    </row>
    <row r="59" spans="1:39">
      <c r="A59" s="217"/>
      <c r="B59" s="217"/>
      <c r="C59" s="217"/>
      <c r="D59" s="217"/>
      <c r="E59" s="217"/>
      <c r="F59" s="217"/>
      <c r="G59" s="217"/>
      <c r="H59" s="217"/>
      <c r="I59" s="217"/>
      <c r="J59" s="217"/>
      <c r="K59" s="217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7"/>
      <c r="W59" s="217"/>
      <c r="X59" s="217"/>
      <c r="Y59" s="217"/>
      <c r="Z59" s="217"/>
      <c r="AA59" s="217"/>
      <c r="AB59" s="217"/>
      <c r="AC59" s="217"/>
      <c r="AD59" s="217"/>
      <c r="AE59" s="217"/>
      <c r="AF59" s="217"/>
      <c r="AG59" s="217"/>
      <c r="AH59" s="217"/>
      <c r="AI59" s="217"/>
      <c r="AJ59" s="217"/>
      <c r="AK59" s="217"/>
      <c r="AL59" s="217"/>
      <c r="AM59" s="217"/>
    </row>
    <row r="60" spans="1:39">
      <c r="A60" s="217"/>
      <c r="B60" s="217"/>
      <c r="C60" s="217"/>
      <c r="D60" s="217"/>
      <c r="E60" s="217"/>
      <c r="F60" s="21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7"/>
      <c r="W60" s="217"/>
      <c r="X60" s="217"/>
      <c r="Y60" s="217"/>
      <c r="Z60" s="217"/>
      <c r="AA60" s="217"/>
      <c r="AB60" s="217"/>
      <c r="AC60" s="217"/>
      <c r="AD60" s="217"/>
      <c r="AE60" s="217"/>
      <c r="AF60" s="217"/>
      <c r="AG60" s="217"/>
      <c r="AH60" s="217"/>
      <c r="AI60" s="217"/>
      <c r="AJ60" s="217"/>
      <c r="AK60" s="217"/>
      <c r="AL60" s="217"/>
      <c r="AM60" s="217"/>
    </row>
    <row r="61" spans="1:39">
      <c r="A61" s="217"/>
      <c r="B61" s="217"/>
      <c r="C61" s="217"/>
      <c r="D61" s="217"/>
      <c r="E61" s="217"/>
      <c r="F61" s="217"/>
      <c r="G61" s="217"/>
      <c r="H61" s="217"/>
      <c r="I61" s="217"/>
      <c r="J61" s="217"/>
      <c r="K61" s="217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7"/>
      <c r="W61" s="217"/>
      <c r="X61" s="217"/>
      <c r="Y61" s="217"/>
      <c r="Z61" s="217"/>
      <c r="AA61" s="217"/>
      <c r="AB61" s="217"/>
      <c r="AC61" s="217"/>
      <c r="AD61" s="217"/>
      <c r="AE61" s="217"/>
      <c r="AF61" s="217"/>
      <c r="AG61" s="217"/>
      <c r="AH61" s="217"/>
      <c r="AI61" s="217"/>
      <c r="AJ61" s="217"/>
      <c r="AK61" s="217"/>
      <c r="AL61" s="217"/>
      <c r="AM61" s="217"/>
    </row>
    <row r="62" spans="1:39">
      <c r="A62" s="217"/>
      <c r="B62" s="217"/>
      <c r="C62" s="217"/>
      <c r="D62" s="217"/>
      <c r="E62" s="217"/>
      <c r="F62" s="217"/>
      <c r="G62" s="217"/>
      <c r="H62" s="217"/>
      <c r="I62" s="217"/>
      <c r="J62" s="217"/>
      <c r="K62" s="217"/>
      <c r="L62" s="217"/>
      <c r="M62" s="217"/>
      <c r="N62" s="217"/>
      <c r="O62" s="217"/>
      <c r="P62" s="217"/>
      <c r="Q62" s="217"/>
      <c r="R62" s="217"/>
      <c r="S62" s="217"/>
      <c r="T62" s="217"/>
      <c r="U62" s="217"/>
      <c r="V62" s="217"/>
      <c r="W62" s="217"/>
      <c r="X62" s="217"/>
      <c r="Y62" s="217"/>
      <c r="Z62" s="217"/>
      <c r="AA62" s="217"/>
      <c r="AB62" s="217"/>
      <c r="AC62" s="217"/>
      <c r="AD62" s="217"/>
      <c r="AE62" s="217"/>
      <c r="AF62" s="217"/>
      <c r="AG62" s="217"/>
      <c r="AH62" s="217"/>
      <c r="AI62" s="217"/>
      <c r="AJ62" s="217"/>
      <c r="AK62" s="217"/>
      <c r="AL62" s="217"/>
      <c r="AM62" s="217"/>
    </row>
  </sheetData>
  <pageMargins left="0.511811024" right="0.511811024" top="0.78740157499999996" bottom="0.78740157499999996" header="0.31496062000000002" footer="0.31496062000000002"/>
  <pageSetup paperSize="9" scale="38" orientation="landscape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>
    <tabColor rgb="FFC00000"/>
  </sheetPr>
  <dimension ref="B1:T41"/>
  <sheetViews>
    <sheetView showGridLines="0" view="pageBreakPreview" zoomScale="78" zoomScaleNormal="100" zoomScaleSheetLayoutView="78" workbookViewId="0">
      <selection activeCell="B10" sqref="B10:B12"/>
    </sheetView>
  </sheetViews>
  <sheetFormatPr baseColWidth="10" defaultColWidth="9.1640625" defaultRowHeight="15"/>
  <cols>
    <col min="1" max="1" width="2" style="1" customWidth="1"/>
    <col min="2" max="2" width="72.1640625" style="2" customWidth="1"/>
    <col min="3" max="3" width="20.6640625" style="1" customWidth="1"/>
    <col min="4" max="4" width="14.1640625" style="1" bestFit="1" customWidth="1"/>
    <col min="5" max="8" width="12.5" style="1" customWidth="1"/>
    <col min="9" max="9" width="14" style="1" bestFit="1" customWidth="1"/>
    <col min="10" max="20" width="12.5" style="1" customWidth="1"/>
    <col min="21" max="21" width="1.5" style="1" customWidth="1"/>
    <col min="22" max="16384" width="9.1640625" style="1"/>
  </cols>
  <sheetData>
    <row r="1" spans="2:20" ht="11.25" customHeight="1"/>
    <row r="2" spans="2:20" ht="30.75" customHeight="1">
      <c r="B2" s="235" t="s">
        <v>24</v>
      </c>
      <c r="C2" s="235" t="s">
        <v>17</v>
      </c>
      <c r="D2" s="238" t="s">
        <v>16</v>
      </c>
      <c r="E2" s="241" t="s">
        <v>18</v>
      </c>
      <c r="F2" s="242"/>
      <c r="G2" s="242"/>
      <c r="H2" s="242"/>
      <c r="I2" s="241" t="s">
        <v>19</v>
      </c>
      <c r="J2" s="242"/>
      <c r="K2" s="242"/>
      <c r="L2" s="242"/>
      <c r="M2" s="242"/>
      <c r="N2" s="241" t="s">
        <v>20</v>
      </c>
      <c r="O2" s="242"/>
      <c r="P2" s="242"/>
      <c r="Q2" s="241" t="s">
        <v>21</v>
      </c>
      <c r="R2" s="242"/>
      <c r="S2" s="242"/>
      <c r="T2" s="242"/>
    </row>
    <row r="3" spans="2:20" ht="30.75" customHeight="1">
      <c r="B3" s="236"/>
      <c r="C3" s="236"/>
      <c r="D3" s="239"/>
      <c r="E3" s="4" t="s">
        <v>1</v>
      </c>
      <c r="F3" s="4" t="s">
        <v>7</v>
      </c>
      <c r="G3" s="4" t="s">
        <v>8</v>
      </c>
      <c r="H3" s="4" t="s">
        <v>5</v>
      </c>
      <c r="I3" s="4" t="s">
        <v>0</v>
      </c>
      <c r="J3" s="4" t="s">
        <v>3</v>
      </c>
      <c r="K3" s="4" t="s">
        <v>6</v>
      </c>
      <c r="L3" s="4" t="s">
        <v>4</v>
      </c>
      <c r="M3" s="4" t="s">
        <v>2</v>
      </c>
      <c r="N3" s="4" t="s">
        <v>9</v>
      </c>
      <c r="O3" s="4" t="s">
        <v>23</v>
      </c>
      <c r="P3" s="4" t="s">
        <v>12</v>
      </c>
      <c r="Q3" s="4" t="s">
        <v>11</v>
      </c>
      <c r="R3" s="4" t="s">
        <v>10</v>
      </c>
      <c r="S3" s="4" t="s">
        <v>14</v>
      </c>
      <c r="T3" s="4" t="s">
        <v>13</v>
      </c>
    </row>
    <row r="4" spans="2:20" s="2" customFormat="1" ht="30.75" customHeight="1">
      <c r="B4" s="237"/>
      <c r="C4" s="237"/>
      <c r="D4" s="240"/>
      <c r="E4" s="5" t="s">
        <v>15</v>
      </c>
      <c r="F4" s="5" t="s">
        <v>15</v>
      </c>
      <c r="G4" s="5" t="s">
        <v>15</v>
      </c>
      <c r="H4" s="5" t="s">
        <v>15</v>
      </c>
      <c r="I4" s="5" t="s">
        <v>15</v>
      </c>
      <c r="J4" s="5" t="s">
        <v>15</v>
      </c>
      <c r="K4" s="5" t="s">
        <v>15</v>
      </c>
      <c r="L4" s="5" t="s">
        <v>15</v>
      </c>
      <c r="M4" s="5" t="s">
        <v>15</v>
      </c>
      <c r="N4" s="5" t="s">
        <v>15</v>
      </c>
      <c r="O4" s="5" t="s">
        <v>15</v>
      </c>
      <c r="P4" s="5" t="s">
        <v>15</v>
      </c>
      <c r="Q4" s="5" t="s">
        <v>15</v>
      </c>
      <c r="R4" s="5" t="s">
        <v>15</v>
      </c>
      <c r="S4" s="5" t="s">
        <v>15</v>
      </c>
      <c r="T4" s="5" t="s">
        <v>15</v>
      </c>
    </row>
    <row r="5" spans="2:20" ht="34.5" customHeight="1">
      <c r="B5" s="7" t="s">
        <v>22</v>
      </c>
      <c r="C5" s="6" t="s">
        <v>26</v>
      </c>
      <c r="D5" s="6">
        <v>1</v>
      </c>
      <c r="E5" s="3" t="e">
        <f>'PERIDIOCIDADE '!D16</f>
        <v>#REF!</v>
      </c>
      <c r="F5" s="3" t="e">
        <f>'PERIDIOCIDADE '!E16</f>
        <v>#REF!</v>
      </c>
      <c r="G5" s="3" t="e">
        <f>'PERIDIOCIDADE '!F16</f>
        <v>#REF!</v>
      </c>
      <c r="H5" s="3" t="e">
        <f>'PERIDIOCIDADE '!G16</f>
        <v>#REF!</v>
      </c>
      <c r="I5" s="3" t="e">
        <f>'PERIDIOCIDADE '!H16</f>
        <v>#REF!</v>
      </c>
      <c r="J5" s="3" t="e">
        <f>'PERIDIOCIDADE '!I16</f>
        <v>#REF!</v>
      </c>
      <c r="K5" s="3" t="e">
        <f>'PERIDIOCIDADE '!J16</f>
        <v>#REF!</v>
      </c>
      <c r="L5" s="3" t="e">
        <f>'PERIDIOCIDADE '!K16</f>
        <v>#REF!</v>
      </c>
      <c r="M5" s="3" t="e">
        <f>'PERIDIOCIDADE '!L16</f>
        <v>#REF!</v>
      </c>
      <c r="N5" s="3" t="e">
        <f>'PERIDIOCIDADE '!M16</f>
        <v>#REF!</v>
      </c>
      <c r="O5" s="3" t="e">
        <f>'PERIDIOCIDADE '!N16</f>
        <v>#REF!</v>
      </c>
      <c r="P5" s="3" t="e">
        <f>'PERIDIOCIDADE '!O16</f>
        <v>#REF!</v>
      </c>
      <c r="Q5" s="3" t="e">
        <f>'PERIDIOCIDADE '!P16</f>
        <v>#REF!</v>
      </c>
      <c r="R5" s="3" t="e">
        <f>'PERIDIOCIDADE '!Q16</f>
        <v>#REF!</v>
      </c>
      <c r="S5" s="3" t="e">
        <f>'PERIDIOCIDADE '!R16</f>
        <v>#REF!</v>
      </c>
      <c r="T5" s="3" t="e">
        <f>'PERIDIOCIDADE '!S16</f>
        <v>#REF!</v>
      </c>
    </row>
    <row r="6" spans="2:20" ht="33.75" customHeight="1">
      <c r="B6" s="7" t="s">
        <v>29</v>
      </c>
      <c r="C6" s="6" t="s">
        <v>32</v>
      </c>
      <c r="D6" s="6">
        <v>1</v>
      </c>
      <c r="E6" s="3">
        <f>'CUSTOS MÃO-DE-OBRA'!$X$6</f>
        <v>13334.134</v>
      </c>
      <c r="F6" s="3">
        <f>'CUSTOS MÃO-DE-OBRA'!$X$6</f>
        <v>13334.134</v>
      </c>
      <c r="G6" s="3">
        <f>'CUSTOS MÃO-DE-OBRA'!$X$6</f>
        <v>13334.134</v>
      </c>
      <c r="H6" s="3">
        <f>'CUSTOS MÃO-DE-OBRA'!$X$6</f>
        <v>13334.134</v>
      </c>
      <c r="I6" s="3">
        <f>'CUSTOS MÃO-DE-OBRA'!$X$6</f>
        <v>13334.134</v>
      </c>
      <c r="J6" s="3">
        <f>'CUSTOS MÃO-DE-OBRA'!$X$6</f>
        <v>13334.134</v>
      </c>
      <c r="K6" s="3">
        <f>'CUSTOS MÃO-DE-OBRA'!$X$6</f>
        <v>13334.134</v>
      </c>
      <c r="L6" s="3">
        <f>'CUSTOS MÃO-DE-OBRA'!$X$6</f>
        <v>13334.134</v>
      </c>
      <c r="M6" s="3">
        <f>'CUSTOS MÃO-DE-OBRA'!$X$6</f>
        <v>13334.134</v>
      </c>
      <c r="N6" s="3">
        <f>'CUSTOS MÃO-DE-OBRA'!$X$6</f>
        <v>13334.134</v>
      </c>
      <c r="O6" s="3">
        <f>'CUSTOS MÃO-DE-OBRA'!$X$6</f>
        <v>13334.134</v>
      </c>
      <c r="P6" s="3">
        <f>'CUSTOS MÃO-DE-OBRA'!$X$6</f>
        <v>13334.134</v>
      </c>
      <c r="Q6" s="3">
        <f>'CUSTOS MÃO-DE-OBRA'!$X$6</f>
        <v>13334.134</v>
      </c>
      <c r="R6" s="3">
        <f>'CUSTOS MÃO-DE-OBRA'!$X$6</f>
        <v>13334.134</v>
      </c>
      <c r="S6" s="3">
        <f>'CUSTOS MÃO-DE-OBRA'!$X$6</f>
        <v>13334.134</v>
      </c>
      <c r="T6" s="3">
        <f>'CUSTOS MÃO-DE-OBRA'!$X$6</f>
        <v>13334.134</v>
      </c>
    </row>
    <row r="7" spans="2:20" ht="33.75" customHeight="1">
      <c r="B7" s="7" t="s">
        <v>30</v>
      </c>
      <c r="C7" s="6" t="s">
        <v>32</v>
      </c>
      <c r="D7" s="6">
        <v>1</v>
      </c>
      <c r="E7" s="3" t="e">
        <f>'CUSTOS MÃO-DE-OBRA'!#REF!</f>
        <v>#REF!</v>
      </c>
      <c r="F7" s="3" t="e">
        <f>'CUSTOS MÃO-DE-OBRA'!#REF!</f>
        <v>#REF!</v>
      </c>
      <c r="G7" s="3" t="e">
        <f>'CUSTOS MÃO-DE-OBRA'!#REF!</f>
        <v>#REF!</v>
      </c>
      <c r="H7" s="3" t="e">
        <f>'CUSTOS MÃO-DE-OBRA'!#REF!</f>
        <v>#REF!</v>
      </c>
      <c r="I7" s="3" t="e">
        <f>'CUSTOS MÃO-DE-OBRA'!#REF!</f>
        <v>#REF!</v>
      </c>
      <c r="J7" s="3" t="e">
        <f>'CUSTOS MÃO-DE-OBRA'!#REF!</f>
        <v>#REF!</v>
      </c>
      <c r="K7" s="3" t="e">
        <f>'CUSTOS MÃO-DE-OBRA'!#REF!</f>
        <v>#REF!</v>
      </c>
      <c r="L7" s="3" t="e">
        <f>'CUSTOS MÃO-DE-OBRA'!#REF!</f>
        <v>#REF!</v>
      </c>
      <c r="M7" s="3" t="e">
        <f>'CUSTOS MÃO-DE-OBRA'!#REF!</f>
        <v>#REF!</v>
      </c>
      <c r="N7" s="3" t="e">
        <f>'CUSTOS MÃO-DE-OBRA'!#REF!</f>
        <v>#REF!</v>
      </c>
      <c r="O7" s="3" t="e">
        <f>'CUSTOS MÃO-DE-OBRA'!#REF!</f>
        <v>#REF!</v>
      </c>
      <c r="P7" s="3" t="e">
        <f>'CUSTOS MÃO-DE-OBRA'!#REF!</f>
        <v>#REF!</v>
      </c>
      <c r="Q7" s="3" t="e">
        <f>'CUSTOS MÃO-DE-OBRA'!#REF!</f>
        <v>#REF!</v>
      </c>
      <c r="R7" s="3" t="e">
        <f>'CUSTOS MÃO-DE-OBRA'!#REF!</f>
        <v>#REF!</v>
      </c>
      <c r="S7" s="3" t="e">
        <f>'CUSTOS MÃO-DE-OBRA'!#REF!</f>
        <v>#REF!</v>
      </c>
      <c r="T7" s="3" t="e">
        <f>'CUSTOS MÃO-DE-OBRA'!#REF!</f>
        <v>#REF!</v>
      </c>
    </row>
    <row r="8" spans="2:20" ht="33.75" customHeight="1">
      <c r="B8" s="7" t="s">
        <v>31</v>
      </c>
      <c r="C8" s="6" t="s">
        <v>32</v>
      </c>
      <c r="D8" s="6">
        <v>1</v>
      </c>
      <c r="E8" s="3" t="e">
        <f>'CUSTOS MÃO-DE-OBRA'!#REF!</f>
        <v>#REF!</v>
      </c>
      <c r="F8" s="3" t="e">
        <f>'CUSTOS MÃO-DE-OBRA'!#REF!</f>
        <v>#REF!</v>
      </c>
      <c r="G8" s="3" t="e">
        <f>'CUSTOS MÃO-DE-OBRA'!#REF!</f>
        <v>#REF!</v>
      </c>
      <c r="H8" s="3" t="e">
        <f>'CUSTOS MÃO-DE-OBRA'!#REF!</f>
        <v>#REF!</v>
      </c>
      <c r="I8" s="3" t="e">
        <f>'CUSTOS MÃO-DE-OBRA'!#REF!</f>
        <v>#REF!</v>
      </c>
      <c r="J8" s="3" t="e">
        <f>'CUSTOS MÃO-DE-OBRA'!#REF!</f>
        <v>#REF!</v>
      </c>
      <c r="K8" s="3" t="e">
        <f>'CUSTOS MÃO-DE-OBRA'!#REF!</f>
        <v>#REF!</v>
      </c>
      <c r="L8" s="3" t="e">
        <f>'CUSTOS MÃO-DE-OBRA'!#REF!</f>
        <v>#REF!</v>
      </c>
      <c r="M8" s="3" t="e">
        <f>'CUSTOS MÃO-DE-OBRA'!#REF!</f>
        <v>#REF!</v>
      </c>
      <c r="N8" s="3" t="e">
        <f>'CUSTOS MÃO-DE-OBRA'!#REF!</f>
        <v>#REF!</v>
      </c>
      <c r="O8" s="3" t="e">
        <f>'CUSTOS MÃO-DE-OBRA'!#REF!</f>
        <v>#REF!</v>
      </c>
      <c r="P8" s="3" t="e">
        <f>'CUSTOS MÃO-DE-OBRA'!#REF!</f>
        <v>#REF!</v>
      </c>
      <c r="Q8" s="3" t="e">
        <f>'CUSTOS MÃO-DE-OBRA'!#REF!</f>
        <v>#REF!</v>
      </c>
      <c r="R8" s="3" t="e">
        <f>'CUSTOS MÃO-DE-OBRA'!#REF!</f>
        <v>#REF!</v>
      </c>
      <c r="S8" s="3" t="e">
        <f>'CUSTOS MÃO-DE-OBRA'!#REF!</f>
        <v>#REF!</v>
      </c>
      <c r="T8" s="3" t="e">
        <f>'CUSTOS MÃO-DE-OBRA'!#REF!</f>
        <v>#REF!</v>
      </c>
    </row>
    <row r="9" spans="2:20">
      <c r="E9" s="80"/>
      <c r="F9" s="80"/>
      <c r="G9" s="80"/>
      <c r="H9" s="80"/>
      <c r="I9" s="80"/>
    </row>
    <row r="10" spans="2:20" ht="33.75" customHeight="1">
      <c r="B10" s="235" t="s">
        <v>25</v>
      </c>
      <c r="C10" s="235" t="s">
        <v>17</v>
      </c>
      <c r="D10" s="238" t="s">
        <v>16</v>
      </c>
      <c r="E10" s="241" t="s">
        <v>18</v>
      </c>
      <c r="F10" s="242"/>
      <c r="G10" s="242"/>
      <c r="H10" s="242"/>
      <c r="I10" s="241" t="s">
        <v>19</v>
      </c>
      <c r="J10" s="242"/>
      <c r="K10" s="242"/>
      <c r="L10" s="242"/>
      <c r="M10" s="242"/>
      <c r="N10" s="241" t="s">
        <v>20</v>
      </c>
      <c r="O10" s="242"/>
      <c r="P10" s="242"/>
      <c r="Q10" s="241" t="s">
        <v>21</v>
      </c>
      <c r="R10" s="242"/>
      <c r="S10" s="242"/>
      <c r="T10" s="242"/>
    </row>
    <row r="11" spans="2:20" ht="33.75" customHeight="1">
      <c r="B11" s="236"/>
      <c r="C11" s="236"/>
      <c r="D11" s="239"/>
      <c r="E11" s="4" t="s">
        <v>1</v>
      </c>
      <c r="F11" s="4" t="s">
        <v>7</v>
      </c>
      <c r="G11" s="4" t="s">
        <v>8</v>
      </c>
      <c r="H11" s="4" t="s">
        <v>5</v>
      </c>
      <c r="I11" s="4" t="s">
        <v>0</v>
      </c>
      <c r="J11" s="4" t="s">
        <v>3</v>
      </c>
      <c r="K11" s="4" t="s">
        <v>6</v>
      </c>
      <c r="L11" s="4" t="s">
        <v>4</v>
      </c>
      <c r="M11" s="4" t="s">
        <v>2</v>
      </c>
      <c r="N11" s="4" t="s">
        <v>9</v>
      </c>
      <c r="O11" s="4" t="s">
        <v>23</v>
      </c>
      <c r="P11" s="4" t="s">
        <v>12</v>
      </c>
      <c r="Q11" s="4" t="s">
        <v>11</v>
      </c>
      <c r="R11" s="4" t="s">
        <v>10</v>
      </c>
      <c r="S11" s="4" t="s">
        <v>14</v>
      </c>
      <c r="T11" s="4" t="s">
        <v>13</v>
      </c>
    </row>
    <row r="12" spans="2:20" ht="33.75" customHeight="1">
      <c r="B12" s="237"/>
      <c r="C12" s="237"/>
      <c r="D12" s="240"/>
      <c r="E12" s="5" t="s">
        <v>15</v>
      </c>
      <c r="F12" s="5" t="s">
        <v>15</v>
      </c>
      <c r="G12" s="5" t="s">
        <v>15</v>
      </c>
      <c r="H12" s="5" t="s">
        <v>15</v>
      </c>
      <c r="I12" s="5" t="s">
        <v>15</v>
      </c>
      <c r="J12" s="5" t="s">
        <v>15</v>
      </c>
      <c r="K12" s="5" t="s">
        <v>15</v>
      </c>
      <c r="L12" s="5" t="s">
        <v>15</v>
      </c>
      <c r="M12" s="5" t="s">
        <v>15</v>
      </c>
      <c r="N12" s="5" t="s">
        <v>15</v>
      </c>
      <c r="O12" s="5" t="s">
        <v>15</v>
      </c>
      <c r="P12" s="5" t="s">
        <v>15</v>
      </c>
      <c r="Q12" s="5" t="s">
        <v>15</v>
      </c>
      <c r="R12" s="5" t="s">
        <v>15</v>
      </c>
      <c r="S12" s="5" t="s">
        <v>15</v>
      </c>
      <c r="T12" s="5" t="s">
        <v>15</v>
      </c>
    </row>
    <row r="13" spans="2:20" ht="33.75" customHeight="1">
      <c r="B13" s="7" t="s">
        <v>22</v>
      </c>
      <c r="C13" s="6" t="s">
        <v>26</v>
      </c>
      <c r="D13" s="6">
        <v>1</v>
      </c>
      <c r="E13" s="3" t="e">
        <f>E5</f>
        <v>#REF!</v>
      </c>
      <c r="F13" s="3" t="e">
        <f t="shared" ref="F13:T13" si="0">F5</f>
        <v>#REF!</v>
      </c>
      <c r="G13" s="3" t="e">
        <f t="shared" si="0"/>
        <v>#REF!</v>
      </c>
      <c r="H13" s="3" t="e">
        <f t="shared" si="0"/>
        <v>#REF!</v>
      </c>
      <c r="I13" s="3" t="e">
        <f t="shared" si="0"/>
        <v>#REF!</v>
      </c>
      <c r="J13" s="3" t="e">
        <f t="shared" si="0"/>
        <v>#REF!</v>
      </c>
      <c r="K13" s="3" t="e">
        <f t="shared" si="0"/>
        <v>#REF!</v>
      </c>
      <c r="L13" s="3" t="e">
        <f t="shared" si="0"/>
        <v>#REF!</v>
      </c>
      <c r="M13" s="3" t="e">
        <f t="shared" si="0"/>
        <v>#REF!</v>
      </c>
      <c r="N13" s="3" t="e">
        <f t="shared" si="0"/>
        <v>#REF!</v>
      </c>
      <c r="O13" s="3" t="e">
        <f t="shared" si="0"/>
        <v>#REF!</v>
      </c>
      <c r="P13" s="3" t="e">
        <f t="shared" si="0"/>
        <v>#REF!</v>
      </c>
      <c r="Q13" s="3" t="e">
        <f t="shared" si="0"/>
        <v>#REF!</v>
      </c>
      <c r="R13" s="3" t="e">
        <f t="shared" si="0"/>
        <v>#REF!</v>
      </c>
      <c r="S13" s="3" t="e">
        <f t="shared" si="0"/>
        <v>#REF!</v>
      </c>
      <c r="T13" s="3" t="e">
        <f t="shared" si="0"/>
        <v>#REF!</v>
      </c>
    </row>
    <row r="14" spans="2:20" ht="33.75" customHeight="1">
      <c r="B14" s="7" t="s">
        <v>33</v>
      </c>
      <c r="C14" s="6" t="s">
        <v>32</v>
      </c>
      <c r="D14" s="6">
        <v>1</v>
      </c>
      <c r="E14" s="3" t="e">
        <f>'CUSTOS MÃO-DE-OBRA'!#REF!</f>
        <v>#REF!</v>
      </c>
      <c r="F14" s="3" t="e">
        <f>'CUSTOS MÃO-DE-OBRA'!#REF!</f>
        <v>#REF!</v>
      </c>
      <c r="G14" s="3" t="e">
        <f>'CUSTOS MÃO-DE-OBRA'!#REF!</f>
        <v>#REF!</v>
      </c>
      <c r="H14" s="3" t="e">
        <f>'CUSTOS MÃO-DE-OBRA'!#REF!</f>
        <v>#REF!</v>
      </c>
      <c r="I14" s="3" t="e">
        <f>'CUSTOS MÃO-DE-OBRA'!#REF!</f>
        <v>#REF!</v>
      </c>
      <c r="J14" s="3" t="e">
        <f>'CUSTOS MÃO-DE-OBRA'!#REF!</f>
        <v>#REF!</v>
      </c>
      <c r="K14" s="3" t="e">
        <f>'CUSTOS MÃO-DE-OBRA'!#REF!</f>
        <v>#REF!</v>
      </c>
      <c r="L14" s="3" t="e">
        <f>'CUSTOS MÃO-DE-OBRA'!#REF!</f>
        <v>#REF!</v>
      </c>
      <c r="M14" s="3" t="e">
        <f>'CUSTOS MÃO-DE-OBRA'!#REF!</f>
        <v>#REF!</v>
      </c>
      <c r="N14" s="3" t="e">
        <f>'CUSTOS MÃO-DE-OBRA'!#REF!</f>
        <v>#REF!</v>
      </c>
      <c r="O14" s="3" t="e">
        <f>'CUSTOS MÃO-DE-OBRA'!#REF!</f>
        <v>#REF!</v>
      </c>
      <c r="P14" s="3" t="e">
        <f>'CUSTOS MÃO-DE-OBRA'!#REF!</f>
        <v>#REF!</v>
      </c>
      <c r="Q14" s="3" t="e">
        <f>'CUSTOS MÃO-DE-OBRA'!#REF!</f>
        <v>#REF!</v>
      </c>
      <c r="R14" s="3" t="e">
        <f>'CUSTOS MÃO-DE-OBRA'!#REF!</f>
        <v>#REF!</v>
      </c>
      <c r="S14" s="3" t="e">
        <f>'CUSTOS MÃO-DE-OBRA'!#REF!</f>
        <v>#REF!</v>
      </c>
      <c r="T14" s="3" t="e">
        <f>'CUSTOS MÃO-DE-OBRA'!#REF!</f>
        <v>#REF!</v>
      </c>
    </row>
    <row r="15" spans="2:20" ht="33.75" customHeight="1">
      <c r="B15" s="7" t="s">
        <v>34</v>
      </c>
      <c r="C15" s="6" t="s">
        <v>32</v>
      </c>
      <c r="D15" s="6">
        <v>1</v>
      </c>
      <c r="E15" s="3" t="e">
        <f>'CUSTOS MÃO-DE-OBRA'!#REF!</f>
        <v>#REF!</v>
      </c>
      <c r="F15" s="3" t="e">
        <f>'CUSTOS MÃO-DE-OBRA'!#REF!</f>
        <v>#REF!</v>
      </c>
      <c r="G15" s="3" t="e">
        <f>'CUSTOS MÃO-DE-OBRA'!#REF!</f>
        <v>#REF!</v>
      </c>
      <c r="H15" s="3" t="e">
        <f>'CUSTOS MÃO-DE-OBRA'!#REF!</f>
        <v>#REF!</v>
      </c>
      <c r="I15" s="3" t="e">
        <f>'CUSTOS MÃO-DE-OBRA'!#REF!</f>
        <v>#REF!</v>
      </c>
      <c r="J15" s="3" t="e">
        <f>'CUSTOS MÃO-DE-OBRA'!#REF!</f>
        <v>#REF!</v>
      </c>
      <c r="K15" s="3" t="e">
        <f>'CUSTOS MÃO-DE-OBRA'!#REF!</f>
        <v>#REF!</v>
      </c>
      <c r="L15" s="3" t="e">
        <f>'CUSTOS MÃO-DE-OBRA'!#REF!</f>
        <v>#REF!</v>
      </c>
      <c r="M15" s="3" t="e">
        <f>'CUSTOS MÃO-DE-OBRA'!#REF!</f>
        <v>#REF!</v>
      </c>
      <c r="N15" s="3" t="e">
        <f>'CUSTOS MÃO-DE-OBRA'!#REF!</f>
        <v>#REF!</v>
      </c>
      <c r="O15" s="3" t="e">
        <f>'CUSTOS MÃO-DE-OBRA'!#REF!</f>
        <v>#REF!</v>
      </c>
      <c r="P15" s="3" t="e">
        <f>'CUSTOS MÃO-DE-OBRA'!#REF!</f>
        <v>#REF!</v>
      </c>
      <c r="Q15" s="3" t="e">
        <f>'CUSTOS MÃO-DE-OBRA'!#REF!</f>
        <v>#REF!</v>
      </c>
      <c r="R15" s="3" t="e">
        <f>'CUSTOS MÃO-DE-OBRA'!#REF!</f>
        <v>#REF!</v>
      </c>
      <c r="S15" s="3" t="e">
        <f>'CUSTOS MÃO-DE-OBRA'!#REF!</f>
        <v>#REF!</v>
      </c>
      <c r="T15" s="3" t="e">
        <f>'CUSTOS MÃO-DE-OBRA'!#REF!</f>
        <v>#REF!</v>
      </c>
    </row>
    <row r="16" spans="2:20" ht="33.75" customHeight="1">
      <c r="B16" s="7" t="s">
        <v>35</v>
      </c>
      <c r="C16" s="6" t="s">
        <v>32</v>
      </c>
      <c r="D16" s="6">
        <v>1</v>
      </c>
      <c r="E16" s="3" t="e">
        <f>'CUSTOS MÃO-DE-OBRA'!#REF!</f>
        <v>#REF!</v>
      </c>
      <c r="F16" s="3" t="e">
        <f>'CUSTOS MÃO-DE-OBRA'!#REF!</f>
        <v>#REF!</v>
      </c>
      <c r="G16" s="3" t="e">
        <f>'CUSTOS MÃO-DE-OBRA'!#REF!</f>
        <v>#REF!</v>
      </c>
      <c r="H16" s="3" t="e">
        <f>'CUSTOS MÃO-DE-OBRA'!#REF!</f>
        <v>#REF!</v>
      </c>
      <c r="I16" s="3" t="e">
        <f>'CUSTOS MÃO-DE-OBRA'!#REF!</f>
        <v>#REF!</v>
      </c>
      <c r="J16" s="3" t="e">
        <f>'CUSTOS MÃO-DE-OBRA'!#REF!</f>
        <v>#REF!</v>
      </c>
      <c r="K16" s="3" t="e">
        <f>'CUSTOS MÃO-DE-OBRA'!#REF!</f>
        <v>#REF!</v>
      </c>
      <c r="L16" s="3" t="e">
        <f>'CUSTOS MÃO-DE-OBRA'!#REF!</f>
        <v>#REF!</v>
      </c>
      <c r="M16" s="3" t="e">
        <f>'CUSTOS MÃO-DE-OBRA'!#REF!</f>
        <v>#REF!</v>
      </c>
      <c r="N16" s="3" t="e">
        <f>'CUSTOS MÃO-DE-OBRA'!#REF!</f>
        <v>#REF!</v>
      </c>
      <c r="O16" s="3" t="e">
        <f>'CUSTOS MÃO-DE-OBRA'!#REF!</f>
        <v>#REF!</v>
      </c>
      <c r="P16" s="3" t="e">
        <f>'CUSTOS MÃO-DE-OBRA'!#REF!</f>
        <v>#REF!</v>
      </c>
      <c r="Q16" s="3" t="e">
        <f>'CUSTOS MÃO-DE-OBRA'!#REF!</f>
        <v>#REF!</v>
      </c>
      <c r="R16" s="3" t="e">
        <f>'CUSTOS MÃO-DE-OBRA'!#REF!</f>
        <v>#REF!</v>
      </c>
      <c r="S16" s="3" t="e">
        <f>'CUSTOS MÃO-DE-OBRA'!#REF!</f>
        <v>#REF!</v>
      </c>
      <c r="T16" s="3" t="e">
        <f>'CUSTOS MÃO-DE-OBRA'!#REF!</f>
        <v>#REF!</v>
      </c>
    </row>
    <row r="18" spans="2:20" ht="33.75" customHeight="1">
      <c r="B18" s="235" t="s">
        <v>27</v>
      </c>
      <c r="C18" s="235" t="s">
        <v>17</v>
      </c>
      <c r="D18" s="238" t="s">
        <v>16</v>
      </c>
      <c r="E18" s="241" t="s">
        <v>18</v>
      </c>
      <c r="F18" s="242"/>
      <c r="G18" s="242"/>
      <c r="H18" s="242"/>
      <c r="I18" s="241" t="s">
        <v>19</v>
      </c>
      <c r="J18" s="242"/>
      <c r="K18" s="242"/>
      <c r="L18" s="242"/>
      <c r="M18" s="242"/>
      <c r="N18" s="241" t="s">
        <v>20</v>
      </c>
      <c r="O18" s="242"/>
      <c r="P18" s="242"/>
      <c r="Q18" s="241" t="s">
        <v>21</v>
      </c>
      <c r="R18" s="242"/>
      <c r="S18" s="242"/>
      <c r="T18" s="242"/>
    </row>
    <row r="19" spans="2:20" ht="33.75" customHeight="1">
      <c r="B19" s="236"/>
      <c r="C19" s="236"/>
      <c r="D19" s="239"/>
      <c r="E19" s="99" t="s">
        <v>1</v>
      </c>
      <c r="F19" s="4" t="s">
        <v>7</v>
      </c>
      <c r="G19" s="4" t="s">
        <v>8</v>
      </c>
      <c r="H19" s="4" t="s">
        <v>5</v>
      </c>
      <c r="I19" s="4" t="s">
        <v>0</v>
      </c>
      <c r="J19" s="4" t="s">
        <v>3</v>
      </c>
      <c r="K19" s="4" t="s">
        <v>6</v>
      </c>
      <c r="L19" s="4" t="s">
        <v>4</v>
      </c>
      <c r="M19" s="4" t="s">
        <v>2</v>
      </c>
      <c r="N19" s="4" t="s">
        <v>9</v>
      </c>
      <c r="O19" s="4" t="s">
        <v>23</v>
      </c>
      <c r="P19" s="4" t="s">
        <v>12</v>
      </c>
      <c r="Q19" s="4" t="s">
        <v>11</v>
      </c>
      <c r="R19" s="4" t="s">
        <v>10</v>
      </c>
      <c r="S19" s="4" t="s">
        <v>14</v>
      </c>
      <c r="T19" s="4" t="s">
        <v>13</v>
      </c>
    </row>
    <row r="20" spans="2:20" ht="33.75" customHeight="1">
      <c r="B20" s="237"/>
      <c r="C20" s="237"/>
      <c r="D20" s="240"/>
      <c r="E20" s="5" t="s">
        <v>15</v>
      </c>
      <c r="F20" s="5" t="s">
        <v>15</v>
      </c>
      <c r="G20" s="5" t="s">
        <v>15</v>
      </c>
      <c r="H20" s="5" t="s">
        <v>15</v>
      </c>
      <c r="I20" s="5" t="s">
        <v>15</v>
      </c>
      <c r="J20" s="5" t="s">
        <v>15</v>
      </c>
      <c r="K20" s="5" t="s">
        <v>15</v>
      </c>
      <c r="L20" s="5" t="s">
        <v>15</v>
      </c>
      <c r="M20" s="5" t="s">
        <v>15</v>
      </c>
      <c r="N20" s="5" t="s">
        <v>15</v>
      </c>
      <c r="O20" s="5" t="s">
        <v>15</v>
      </c>
      <c r="P20" s="5" t="s">
        <v>15</v>
      </c>
      <c r="Q20" s="5" t="s">
        <v>15</v>
      </c>
      <c r="R20" s="5" t="s">
        <v>15</v>
      </c>
      <c r="S20" s="5" t="s">
        <v>15</v>
      </c>
      <c r="T20" s="5" t="s">
        <v>15</v>
      </c>
    </row>
    <row r="21" spans="2:20" ht="33.75" customHeight="1">
      <c r="B21" s="7" t="s">
        <v>22</v>
      </c>
      <c r="C21" s="6" t="s">
        <v>26</v>
      </c>
      <c r="D21" s="6">
        <v>1</v>
      </c>
      <c r="E21" s="3" t="e">
        <f>E13</f>
        <v>#REF!</v>
      </c>
      <c r="F21" s="3" t="e">
        <f t="shared" ref="F21:T21" si="1">F13</f>
        <v>#REF!</v>
      </c>
      <c r="G21" s="3" t="e">
        <f t="shared" si="1"/>
        <v>#REF!</v>
      </c>
      <c r="H21" s="3" t="e">
        <f t="shared" si="1"/>
        <v>#REF!</v>
      </c>
      <c r="I21" s="3" t="e">
        <f t="shared" si="1"/>
        <v>#REF!</v>
      </c>
      <c r="J21" s="3" t="e">
        <f t="shared" si="1"/>
        <v>#REF!</v>
      </c>
      <c r="K21" s="3" t="e">
        <f t="shared" si="1"/>
        <v>#REF!</v>
      </c>
      <c r="L21" s="3" t="e">
        <f t="shared" si="1"/>
        <v>#REF!</v>
      </c>
      <c r="M21" s="3" t="e">
        <f t="shared" si="1"/>
        <v>#REF!</v>
      </c>
      <c r="N21" s="3" t="e">
        <f t="shared" si="1"/>
        <v>#REF!</v>
      </c>
      <c r="O21" s="3" t="e">
        <f t="shared" si="1"/>
        <v>#REF!</v>
      </c>
      <c r="P21" s="3" t="e">
        <f t="shared" si="1"/>
        <v>#REF!</v>
      </c>
      <c r="Q21" s="3" t="e">
        <f t="shared" si="1"/>
        <v>#REF!</v>
      </c>
      <c r="R21" s="3" t="e">
        <f t="shared" si="1"/>
        <v>#REF!</v>
      </c>
      <c r="S21" s="3" t="e">
        <f t="shared" si="1"/>
        <v>#REF!</v>
      </c>
      <c r="T21" s="3" t="e">
        <f t="shared" si="1"/>
        <v>#REF!</v>
      </c>
    </row>
    <row r="22" spans="2:20" ht="33.75" customHeight="1">
      <c r="B22" s="7" t="s">
        <v>29</v>
      </c>
      <c r="C22" s="6" t="s">
        <v>28</v>
      </c>
      <c r="D22" s="6">
        <v>1</v>
      </c>
      <c r="E22" s="3" t="e">
        <f>'CUSTOS MÃO-DE-OBRA'!#REF!</f>
        <v>#REF!</v>
      </c>
      <c r="F22" s="3" t="e">
        <f>'CUSTOS MÃO-DE-OBRA'!#REF!</f>
        <v>#REF!</v>
      </c>
      <c r="G22" s="3" t="e">
        <f>'CUSTOS MÃO-DE-OBRA'!#REF!</f>
        <v>#REF!</v>
      </c>
      <c r="H22" s="3" t="e">
        <f>'CUSTOS MÃO-DE-OBRA'!#REF!</f>
        <v>#REF!</v>
      </c>
      <c r="I22" s="3" t="e">
        <f>'CUSTOS MÃO-DE-OBRA'!#REF!</f>
        <v>#REF!</v>
      </c>
      <c r="J22" s="3" t="e">
        <f>'CUSTOS MÃO-DE-OBRA'!#REF!</f>
        <v>#REF!</v>
      </c>
      <c r="K22" s="3" t="e">
        <f>'CUSTOS MÃO-DE-OBRA'!#REF!</f>
        <v>#REF!</v>
      </c>
      <c r="L22" s="3" t="e">
        <f>'CUSTOS MÃO-DE-OBRA'!#REF!</f>
        <v>#REF!</v>
      </c>
      <c r="M22" s="3" t="e">
        <f>'CUSTOS MÃO-DE-OBRA'!#REF!</f>
        <v>#REF!</v>
      </c>
      <c r="N22" s="3" t="e">
        <f>'CUSTOS MÃO-DE-OBRA'!#REF!</f>
        <v>#REF!</v>
      </c>
      <c r="O22" s="3" t="e">
        <f>'CUSTOS MÃO-DE-OBRA'!#REF!</f>
        <v>#REF!</v>
      </c>
      <c r="P22" s="3" t="e">
        <f>'CUSTOS MÃO-DE-OBRA'!#REF!</f>
        <v>#REF!</v>
      </c>
      <c r="Q22" s="3" t="e">
        <f>'CUSTOS MÃO-DE-OBRA'!#REF!</f>
        <v>#REF!</v>
      </c>
      <c r="R22" s="3" t="e">
        <f>'CUSTOS MÃO-DE-OBRA'!#REF!</f>
        <v>#REF!</v>
      </c>
      <c r="S22" s="3" t="e">
        <f>'CUSTOS MÃO-DE-OBRA'!#REF!</f>
        <v>#REF!</v>
      </c>
      <c r="T22" s="3" t="e">
        <f>'CUSTOS MÃO-DE-OBRA'!#REF!</f>
        <v>#REF!</v>
      </c>
    </row>
    <row r="23" spans="2:20" ht="33.75" customHeight="1">
      <c r="B23" s="7" t="s">
        <v>30</v>
      </c>
      <c r="C23" s="6" t="s">
        <v>28</v>
      </c>
      <c r="D23" s="6">
        <v>1</v>
      </c>
      <c r="E23" s="3" t="e">
        <f>'CUSTOS MÃO-DE-OBRA'!#REF!</f>
        <v>#REF!</v>
      </c>
      <c r="F23" s="3" t="e">
        <f>'CUSTOS MÃO-DE-OBRA'!#REF!</f>
        <v>#REF!</v>
      </c>
      <c r="G23" s="3" t="e">
        <f>'CUSTOS MÃO-DE-OBRA'!#REF!</f>
        <v>#REF!</v>
      </c>
      <c r="H23" s="3" t="e">
        <f>'CUSTOS MÃO-DE-OBRA'!#REF!</f>
        <v>#REF!</v>
      </c>
      <c r="I23" s="3" t="e">
        <f>'CUSTOS MÃO-DE-OBRA'!#REF!</f>
        <v>#REF!</v>
      </c>
      <c r="J23" s="3" t="e">
        <f>'CUSTOS MÃO-DE-OBRA'!#REF!</f>
        <v>#REF!</v>
      </c>
      <c r="K23" s="3" t="e">
        <f>'CUSTOS MÃO-DE-OBRA'!#REF!</f>
        <v>#REF!</v>
      </c>
      <c r="L23" s="3" t="e">
        <f>'CUSTOS MÃO-DE-OBRA'!#REF!</f>
        <v>#REF!</v>
      </c>
      <c r="M23" s="3" t="e">
        <f>'CUSTOS MÃO-DE-OBRA'!#REF!</f>
        <v>#REF!</v>
      </c>
      <c r="N23" s="3" t="e">
        <f>'CUSTOS MÃO-DE-OBRA'!#REF!</f>
        <v>#REF!</v>
      </c>
      <c r="O23" s="3" t="e">
        <f>'CUSTOS MÃO-DE-OBRA'!#REF!</f>
        <v>#REF!</v>
      </c>
      <c r="P23" s="3" t="e">
        <f>'CUSTOS MÃO-DE-OBRA'!#REF!</f>
        <v>#REF!</v>
      </c>
      <c r="Q23" s="3" t="e">
        <f>'CUSTOS MÃO-DE-OBRA'!#REF!</f>
        <v>#REF!</v>
      </c>
      <c r="R23" s="3" t="e">
        <f>'CUSTOS MÃO-DE-OBRA'!#REF!</f>
        <v>#REF!</v>
      </c>
      <c r="S23" s="3" t="e">
        <f>'CUSTOS MÃO-DE-OBRA'!#REF!</f>
        <v>#REF!</v>
      </c>
      <c r="T23" s="3" t="e">
        <f>'CUSTOS MÃO-DE-OBRA'!#REF!</f>
        <v>#REF!</v>
      </c>
    </row>
    <row r="24" spans="2:20" ht="33.75" customHeight="1">
      <c r="B24" s="7" t="s">
        <v>31</v>
      </c>
      <c r="C24" s="6" t="s">
        <v>28</v>
      </c>
      <c r="D24" s="6">
        <v>1</v>
      </c>
      <c r="E24" s="3" t="e">
        <f>'CUSTOS MÃO-DE-OBRA'!#REF!</f>
        <v>#REF!</v>
      </c>
      <c r="F24" s="3" t="e">
        <f>'CUSTOS MÃO-DE-OBRA'!#REF!</f>
        <v>#REF!</v>
      </c>
      <c r="G24" s="3" t="e">
        <f>'CUSTOS MÃO-DE-OBRA'!#REF!</f>
        <v>#REF!</v>
      </c>
      <c r="H24" s="3" t="e">
        <f>'CUSTOS MÃO-DE-OBRA'!#REF!</f>
        <v>#REF!</v>
      </c>
      <c r="I24" s="3" t="e">
        <f>'CUSTOS MÃO-DE-OBRA'!#REF!</f>
        <v>#REF!</v>
      </c>
      <c r="J24" s="3" t="e">
        <f>'CUSTOS MÃO-DE-OBRA'!#REF!</f>
        <v>#REF!</v>
      </c>
      <c r="K24" s="3" t="e">
        <f>'CUSTOS MÃO-DE-OBRA'!#REF!</f>
        <v>#REF!</v>
      </c>
      <c r="L24" s="3" t="e">
        <f>'CUSTOS MÃO-DE-OBRA'!#REF!</f>
        <v>#REF!</v>
      </c>
      <c r="M24" s="3" t="e">
        <f>'CUSTOS MÃO-DE-OBRA'!#REF!</f>
        <v>#REF!</v>
      </c>
      <c r="N24" s="3" t="e">
        <f>'CUSTOS MÃO-DE-OBRA'!#REF!</f>
        <v>#REF!</v>
      </c>
      <c r="O24" s="3" t="e">
        <f>'CUSTOS MÃO-DE-OBRA'!#REF!</f>
        <v>#REF!</v>
      </c>
      <c r="P24" s="3" t="e">
        <f>'CUSTOS MÃO-DE-OBRA'!#REF!</f>
        <v>#REF!</v>
      </c>
      <c r="Q24" s="3" t="e">
        <f>'CUSTOS MÃO-DE-OBRA'!#REF!</f>
        <v>#REF!</v>
      </c>
      <c r="R24" s="3" t="e">
        <f>'CUSTOS MÃO-DE-OBRA'!#REF!</f>
        <v>#REF!</v>
      </c>
      <c r="S24" s="3" t="e">
        <f>'CUSTOS MÃO-DE-OBRA'!#REF!</f>
        <v>#REF!</v>
      </c>
      <c r="T24" s="3" t="e">
        <f>'CUSTOS MÃO-DE-OBRA'!#REF!</f>
        <v>#REF!</v>
      </c>
    </row>
    <row r="25" spans="2:20" ht="33.75" customHeight="1">
      <c r="B25" s="7" t="s">
        <v>33</v>
      </c>
      <c r="C25" s="6" t="s">
        <v>28</v>
      </c>
      <c r="D25" s="6">
        <v>1</v>
      </c>
      <c r="E25" s="3" t="e">
        <f>'CUSTOS MÃO-DE-OBRA'!#REF!</f>
        <v>#REF!</v>
      </c>
      <c r="F25" s="3" t="e">
        <f>'CUSTOS MÃO-DE-OBRA'!#REF!</f>
        <v>#REF!</v>
      </c>
      <c r="G25" s="3" t="e">
        <f>'CUSTOS MÃO-DE-OBRA'!#REF!</f>
        <v>#REF!</v>
      </c>
      <c r="H25" s="3" t="e">
        <f>'CUSTOS MÃO-DE-OBRA'!#REF!</f>
        <v>#REF!</v>
      </c>
      <c r="I25" s="3" t="e">
        <f>'CUSTOS MÃO-DE-OBRA'!#REF!</f>
        <v>#REF!</v>
      </c>
      <c r="J25" s="3" t="e">
        <f>'CUSTOS MÃO-DE-OBRA'!#REF!</f>
        <v>#REF!</v>
      </c>
      <c r="K25" s="3" t="e">
        <f>'CUSTOS MÃO-DE-OBRA'!#REF!</f>
        <v>#REF!</v>
      </c>
      <c r="L25" s="3" t="e">
        <f>'CUSTOS MÃO-DE-OBRA'!#REF!</f>
        <v>#REF!</v>
      </c>
      <c r="M25" s="3" t="e">
        <f>'CUSTOS MÃO-DE-OBRA'!#REF!</f>
        <v>#REF!</v>
      </c>
      <c r="N25" s="3" t="e">
        <f>'CUSTOS MÃO-DE-OBRA'!#REF!</f>
        <v>#REF!</v>
      </c>
      <c r="O25" s="3" t="e">
        <f>'CUSTOS MÃO-DE-OBRA'!#REF!</f>
        <v>#REF!</v>
      </c>
      <c r="P25" s="3" t="e">
        <f>'CUSTOS MÃO-DE-OBRA'!#REF!</f>
        <v>#REF!</v>
      </c>
      <c r="Q25" s="3" t="e">
        <f>'CUSTOS MÃO-DE-OBRA'!#REF!</f>
        <v>#REF!</v>
      </c>
      <c r="R25" s="3" t="e">
        <f>'CUSTOS MÃO-DE-OBRA'!#REF!</f>
        <v>#REF!</v>
      </c>
      <c r="S25" s="3" t="e">
        <f>'CUSTOS MÃO-DE-OBRA'!#REF!</f>
        <v>#REF!</v>
      </c>
      <c r="T25" s="3" t="e">
        <f>'CUSTOS MÃO-DE-OBRA'!#REF!</f>
        <v>#REF!</v>
      </c>
    </row>
    <row r="26" spans="2:20" ht="33.75" customHeight="1">
      <c r="B26" s="7" t="s">
        <v>34</v>
      </c>
      <c r="C26" s="6" t="s">
        <v>28</v>
      </c>
      <c r="D26" s="6">
        <v>1</v>
      </c>
      <c r="E26" s="3" t="e">
        <f>'CUSTOS MÃO-DE-OBRA'!#REF!</f>
        <v>#REF!</v>
      </c>
      <c r="F26" s="3" t="e">
        <f>'CUSTOS MÃO-DE-OBRA'!#REF!</f>
        <v>#REF!</v>
      </c>
      <c r="G26" s="3" t="e">
        <f>'CUSTOS MÃO-DE-OBRA'!#REF!</f>
        <v>#REF!</v>
      </c>
      <c r="H26" s="3" t="e">
        <f>'CUSTOS MÃO-DE-OBRA'!#REF!</f>
        <v>#REF!</v>
      </c>
      <c r="I26" s="3" t="e">
        <f>'CUSTOS MÃO-DE-OBRA'!#REF!</f>
        <v>#REF!</v>
      </c>
      <c r="J26" s="3" t="e">
        <f>'CUSTOS MÃO-DE-OBRA'!#REF!</f>
        <v>#REF!</v>
      </c>
      <c r="K26" s="3" t="e">
        <f>'CUSTOS MÃO-DE-OBRA'!#REF!</f>
        <v>#REF!</v>
      </c>
      <c r="L26" s="3" t="e">
        <f>'CUSTOS MÃO-DE-OBRA'!#REF!</f>
        <v>#REF!</v>
      </c>
      <c r="M26" s="3" t="e">
        <f>'CUSTOS MÃO-DE-OBRA'!#REF!</f>
        <v>#REF!</v>
      </c>
      <c r="N26" s="3" t="e">
        <f>'CUSTOS MÃO-DE-OBRA'!#REF!</f>
        <v>#REF!</v>
      </c>
      <c r="O26" s="3" t="e">
        <f>'CUSTOS MÃO-DE-OBRA'!#REF!</f>
        <v>#REF!</v>
      </c>
      <c r="P26" s="3" t="e">
        <f>'CUSTOS MÃO-DE-OBRA'!#REF!</f>
        <v>#REF!</v>
      </c>
      <c r="Q26" s="3" t="e">
        <f>'CUSTOS MÃO-DE-OBRA'!#REF!</f>
        <v>#REF!</v>
      </c>
      <c r="R26" s="3" t="e">
        <f>'CUSTOS MÃO-DE-OBRA'!#REF!</f>
        <v>#REF!</v>
      </c>
      <c r="S26" s="3" t="e">
        <f>'CUSTOS MÃO-DE-OBRA'!#REF!</f>
        <v>#REF!</v>
      </c>
      <c r="T26" s="3" t="e">
        <f>'CUSTOS MÃO-DE-OBRA'!#REF!</f>
        <v>#REF!</v>
      </c>
    </row>
    <row r="27" spans="2:20" ht="33.75" customHeight="1">
      <c r="B27" s="7" t="s">
        <v>35</v>
      </c>
      <c r="C27" s="6" t="s">
        <v>28</v>
      </c>
      <c r="D27" s="6">
        <v>1</v>
      </c>
      <c r="E27" s="3" t="e">
        <f>'CUSTOS MÃO-DE-OBRA'!#REF!</f>
        <v>#REF!</v>
      </c>
      <c r="F27" s="3" t="e">
        <f>'CUSTOS MÃO-DE-OBRA'!#REF!</f>
        <v>#REF!</v>
      </c>
      <c r="G27" s="3" t="e">
        <f>'CUSTOS MÃO-DE-OBRA'!#REF!</f>
        <v>#REF!</v>
      </c>
      <c r="H27" s="3" t="e">
        <f>'CUSTOS MÃO-DE-OBRA'!#REF!</f>
        <v>#REF!</v>
      </c>
      <c r="I27" s="3" t="e">
        <f>'CUSTOS MÃO-DE-OBRA'!#REF!</f>
        <v>#REF!</v>
      </c>
      <c r="J27" s="3" t="e">
        <f>'CUSTOS MÃO-DE-OBRA'!#REF!</f>
        <v>#REF!</v>
      </c>
      <c r="K27" s="3" t="e">
        <f>'CUSTOS MÃO-DE-OBRA'!#REF!</f>
        <v>#REF!</v>
      </c>
      <c r="L27" s="3" t="e">
        <f>'CUSTOS MÃO-DE-OBRA'!#REF!</f>
        <v>#REF!</v>
      </c>
      <c r="M27" s="3" t="e">
        <f>'CUSTOS MÃO-DE-OBRA'!#REF!</f>
        <v>#REF!</v>
      </c>
      <c r="N27" s="3" t="e">
        <f>'CUSTOS MÃO-DE-OBRA'!#REF!</f>
        <v>#REF!</v>
      </c>
      <c r="O27" s="3" t="e">
        <f>'CUSTOS MÃO-DE-OBRA'!#REF!</f>
        <v>#REF!</v>
      </c>
      <c r="P27" s="3" t="e">
        <f>'CUSTOS MÃO-DE-OBRA'!#REF!</f>
        <v>#REF!</v>
      </c>
      <c r="Q27" s="3" t="e">
        <f>'CUSTOS MÃO-DE-OBRA'!#REF!</f>
        <v>#REF!</v>
      </c>
      <c r="R27" s="3" t="e">
        <f>'CUSTOS MÃO-DE-OBRA'!#REF!</f>
        <v>#REF!</v>
      </c>
      <c r="S27" s="3" t="e">
        <f>'CUSTOS MÃO-DE-OBRA'!#REF!</f>
        <v>#REF!</v>
      </c>
      <c r="T27" s="3" t="e">
        <f>'CUSTOS MÃO-DE-OBRA'!#REF!</f>
        <v>#REF!</v>
      </c>
    </row>
    <row r="34" spans="2:2">
      <c r="B34" s="1"/>
    </row>
    <row r="35" spans="2:2">
      <c r="B35" s="1"/>
    </row>
    <row r="36" spans="2:2">
      <c r="B36" s="1"/>
    </row>
    <row r="37" spans="2:2">
      <c r="B37" s="1"/>
    </row>
    <row r="38" spans="2:2">
      <c r="B38" s="1"/>
    </row>
    <row r="39" spans="2:2">
      <c r="B39" s="1"/>
    </row>
    <row r="40" spans="2:2">
      <c r="B40" s="1"/>
    </row>
    <row r="41" spans="2:2">
      <c r="B41" s="1"/>
    </row>
  </sheetData>
  <mergeCells count="21">
    <mergeCell ref="N18:P18"/>
    <mergeCell ref="Q18:T18"/>
    <mergeCell ref="B10:B12"/>
    <mergeCell ref="C10:C12"/>
    <mergeCell ref="I2:M2"/>
    <mergeCell ref="Q2:T2"/>
    <mergeCell ref="B2:B4"/>
    <mergeCell ref="C2:C4"/>
    <mergeCell ref="D2:D4"/>
    <mergeCell ref="E2:H2"/>
    <mergeCell ref="N2:P2"/>
    <mergeCell ref="D10:D12"/>
    <mergeCell ref="E10:H10"/>
    <mergeCell ref="I10:M10"/>
    <mergeCell ref="N10:P10"/>
    <mergeCell ref="Q10:T10"/>
    <mergeCell ref="B18:B20"/>
    <mergeCell ref="C18:C20"/>
    <mergeCell ref="D18:D20"/>
    <mergeCell ref="E18:H18"/>
    <mergeCell ref="I18:M18"/>
  </mergeCells>
  <pageMargins left="0.511811024" right="0.511811024" top="0.78740157499999996" bottom="0.78740157499999996" header="0.31496062000000002" footer="0.31496062000000002"/>
  <pageSetup paperSize="9" scale="2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F5256-3EAA-4907-9FA3-07F7CE36EF10}">
  <sheetPr>
    <tabColor rgb="FFC00000"/>
  </sheetPr>
  <dimension ref="B1:T21"/>
  <sheetViews>
    <sheetView showGridLines="0" view="pageBreakPreview" zoomScale="60" zoomScaleNormal="100" zoomScaleSheetLayoutView="77" workbookViewId="0">
      <selection activeCell="C47" sqref="C47"/>
    </sheetView>
  </sheetViews>
  <sheetFormatPr baseColWidth="10" defaultColWidth="9.1640625" defaultRowHeight="15"/>
  <cols>
    <col min="1" max="1" width="1.33203125" style="1" customWidth="1"/>
    <col min="2" max="2" width="59.33203125" style="2" customWidth="1"/>
    <col min="3" max="3" width="23.6640625" style="1" bestFit="1" customWidth="1"/>
    <col min="4" max="5" width="18.83203125" style="1" bestFit="1" customWidth="1"/>
    <col min="6" max="19" width="13.33203125" style="1" bestFit="1" customWidth="1"/>
    <col min="20" max="20" width="1.5" style="1" customWidth="1"/>
    <col min="21" max="16384" width="9.1640625" style="1"/>
  </cols>
  <sheetData>
    <row r="1" spans="2:20" ht="11.25" customHeight="1"/>
    <row r="2" spans="2:20" ht="30.75" customHeight="1">
      <c r="B2" s="235" t="s">
        <v>48</v>
      </c>
      <c r="C2" s="238" t="s">
        <v>137</v>
      </c>
      <c r="D2" s="241" t="s">
        <v>18</v>
      </c>
      <c r="E2" s="242"/>
      <c r="F2" s="242"/>
      <c r="G2" s="242"/>
      <c r="H2" s="241" t="s">
        <v>19</v>
      </c>
      <c r="I2" s="242"/>
      <c r="J2" s="242"/>
      <c r="K2" s="242"/>
      <c r="L2" s="242"/>
      <c r="M2" s="241" t="s">
        <v>20</v>
      </c>
      <c r="N2" s="242"/>
      <c r="O2" s="242"/>
      <c r="P2" s="241" t="s">
        <v>21</v>
      </c>
      <c r="Q2" s="242"/>
      <c r="R2" s="242"/>
      <c r="S2" s="242"/>
    </row>
    <row r="3" spans="2:20" ht="30.75" customHeight="1">
      <c r="B3" s="236"/>
      <c r="C3" s="239"/>
      <c r="D3" s="81" t="s">
        <v>1</v>
      </c>
      <c r="E3" s="81" t="s">
        <v>7</v>
      </c>
      <c r="F3" s="81" t="s">
        <v>8</v>
      </c>
      <c r="G3" s="81" t="s">
        <v>5</v>
      </c>
      <c r="H3" s="81" t="s">
        <v>0</v>
      </c>
      <c r="I3" s="81" t="s">
        <v>3</v>
      </c>
      <c r="J3" s="81" t="s">
        <v>6</v>
      </c>
      <c r="K3" s="81" t="s">
        <v>4</v>
      </c>
      <c r="L3" s="81" t="s">
        <v>2</v>
      </c>
      <c r="M3" s="81" t="s">
        <v>9</v>
      </c>
      <c r="N3" s="81" t="s">
        <v>23</v>
      </c>
      <c r="O3" s="81" t="s">
        <v>12</v>
      </c>
      <c r="P3" s="81" t="s">
        <v>11</v>
      </c>
      <c r="Q3" s="81" t="s">
        <v>10</v>
      </c>
      <c r="R3" s="81" t="s">
        <v>14</v>
      </c>
      <c r="S3" s="81" t="s">
        <v>13</v>
      </c>
    </row>
    <row r="4" spans="2:20" s="2" customFormat="1" ht="30.75" customHeight="1">
      <c r="B4" s="237"/>
      <c r="C4" s="240"/>
      <c r="D4" s="5" t="s">
        <v>15</v>
      </c>
      <c r="E4" s="5" t="s">
        <v>15</v>
      </c>
      <c r="F4" s="5" t="s">
        <v>15</v>
      </c>
      <c r="G4" s="5" t="s">
        <v>15</v>
      </c>
      <c r="H4" s="5" t="s">
        <v>15</v>
      </c>
      <c r="I4" s="5" t="s">
        <v>15</v>
      </c>
      <c r="J4" s="5" t="s">
        <v>15</v>
      </c>
      <c r="K4" s="5" t="s">
        <v>15</v>
      </c>
      <c r="L4" s="5" t="s">
        <v>15</v>
      </c>
      <c r="M4" s="5" t="s">
        <v>15</v>
      </c>
      <c r="N4" s="5" t="s">
        <v>15</v>
      </c>
      <c r="O4" s="5" t="s">
        <v>15</v>
      </c>
      <c r="P4" s="5" t="s">
        <v>15</v>
      </c>
      <c r="Q4" s="5" t="s">
        <v>15</v>
      </c>
      <c r="R4" s="5" t="s">
        <v>15</v>
      </c>
      <c r="S4" s="5" t="s">
        <v>15</v>
      </c>
    </row>
    <row r="5" spans="2:20" ht="34.5" customHeight="1">
      <c r="B5" s="82" t="s">
        <v>119</v>
      </c>
      <c r="C5" s="6" t="s">
        <v>128</v>
      </c>
      <c r="D5" s="83">
        <v>12</v>
      </c>
      <c r="E5" s="83">
        <v>12</v>
      </c>
      <c r="F5" s="83">
        <v>12</v>
      </c>
      <c r="G5" s="83">
        <v>12</v>
      </c>
      <c r="H5" s="83">
        <v>12</v>
      </c>
      <c r="I5" s="83">
        <v>12</v>
      </c>
      <c r="J5" s="83">
        <v>12</v>
      </c>
      <c r="K5" s="83">
        <v>12</v>
      </c>
      <c r="L5" s="83">
        <v>12</v>
      </c>
      <c r="M5" s="83">
        <v>12</v>
      </c>
      <c r="N5" s="83">
        <v>12</v>
      </c>
      <c r="O5" s="83">
        <v>12</v>
      </c>
      <c r="P5" s="83">
        <v>12</v>
      </c>
      <c r="Q5" s="83">
        <v>12</v>
      </c>
      <c r="R5" s="83">
        <v>12</v>
      </c>
      <c r="S5" s="83">
        <v>12</v>
      </c>
    </row>
    <row r="6" spans="2:20" ht="33.75" customHeight="1">
      <c r="B6" s="82" t="s">
        <v>129</v>
      </c>
      <c r="C6" s="6" t="s">
        <v>128</v>
      </c>
      <c r="D6" s="83">
        <v>5</v>
      </c>
      <c r="E6" s="83">
        <v>5</v>
      </c>
      <c r="F6" s="83">
        <v>5</v>
      </c>
      <c r="G6" s="83">
        <v>5</v>
      </c>
      <c r="H6" s="83">
        <v>5</v>
      </c>
      <c r="I6" s="83">
        <v>5</v>
      </c>
      <c r="J6" s="83">
        <v>5</v>
      </c>
      <c r="K6" s="83">
        <v>5</v>
      </c>
      <c r="L6" s="83">
        <v>5</v>
      </c>
      <c r="M6" s="83">
        <v>5</v>
      </c>
      <c r="N6" s="83">
        <v>5</v>
      </c>
      <c r="O6" s="83">
        <v>5</v>
      </c>
      <c r="P6" s="83">
        <v>5</v>
      </c>
      <c r="Q6" s="83">
        <v>5</v>
      </c>
      <c r="R6" s="83">
        <v>5</v>
      </c>
      <c r="S6" s="83">
        <v>5</v>
      </c>
    </row>
    <row r="7" spans="2:20" ht="33.75" customHeight="1">
      <c r="B7" s="82" t="s">
        <v>130</v>
      </c>
      <c r="C7" s="6" t="s">
        <v>128</v>
      </c>
      <c r="D7" s="83">
        <v>3</v>
      </c>
      <c r="E7" s="83">
        <v>3</v>
      </c>
      <c r="F7" s="83">
        <v>3</v>
      </c>
      <c r="G7" s="83">
        <v>3</v>
      </c>
      <c r="H7" s="83">
        <v>3</v>
      </c>
      <c r="I7" s="83">
        <v>3</v>
      </c>
      <c r="J7" s="83">
        <v>3</v>
      </c>
      <c r="K7" s="83">
        <v>3</v>
      </c>
      <c r="L7" s="83">
        <v>3</v>
      </c>
      <c r="M7" s="83">
        <v>3</v>
      </c>
      <c r="N7" s="83">
        <v>3</v>
      </c>
      <c r="O7" s="83">
        <v>3</v>
      </c>
      <c r="P7" s="83">
        <v>3</v>
      </c>
      <c r="Q7" s="83">
        <v>3</v>
      </c>
      <c r="R7" s="83">
        <v>3</v>
      </c>
      <c r="S7" s="83">
        <v>3</v>
      </c>
    </row>
    <row r="8" spans="2:20" ht="3.5" customHeight="1"/>
    <row r="9" spans="2:20" ht="31.25" customHeight="1">
      <c r="B9" s="84" t="s">
        <v>104</v>
      </c>
      <c r="C9" s="86" t="s">
        <v>128</v>
      </c>
      <c r="D9" s="87">
        <f>SUM(D5:D7)</f>
        <v>20</v>
      </c>
      <c r="E9" s="87">
        <f t="shared" ref="E9:S9" si="0">SUM(E5:E7)</f>
        <v>20</v>
      </c>
      <c r="F9" s="87">
        <f t="shared" si="0"/>
        <v>20</v>
      </c>
      <c r="G9" s="87">
        <f t="shared" si="0"/>
        <v>20</v>
      </c>
      <c r="H9" s="87">
        <f t="shared" si="0"/>
        <v>20</v>
      </c>
      <c r="I9" s="87">
        <f t="shared" si="0"/>
        <v>20</v>
      </c>
      <c r="J9" s="87">
        <f t="shared" si="0"/>
        <v>20</v>
      </c>
      <c r="K9" s="87">
        <f t="shared" si="0"/>
        <v>20</v>
      </c>
      <c r="L9" s="87">
        <f t="shared" si="0"/>
        <v>20</v>
      </c>
      <c r="M9" s="87">
        <f t="shared" si="0"/>
        <v>20</v>
      </c>
      <c r="N9" s="87">
        <f t="shared" si="0"/>
        <v>20</v>
      </c>
      <c r="O9" s="87">
        <f t="shared" si="0"/>
        <v>20</v>
      </c>
      <c r="P9" s="87">
        <f t="shared" si="0"/>
        <v>20</v>
      </c>
      <c r="Q9" s="87">
        <f t="shared" si="0"/>
        <v>20</v>
      </c>
      <c r="R9" s="87">
        <f t="shared" si="0"/>
        <v>20</v>
      </c>
      <c r="S9" s="87">
        <f t="shared" si="0"/>
        <v>20</v>
      </c>
    </row>
    <row r="10" spans="2:20" ht="8" customHeight="1"/>
    <row r="11" spans="2:20" ht="20" customHeight="1">
      <c r="B11" s="243" t="s">
        <v>136</v>
      </c>
      <c r="C11" s="244"/>
      <c r="D11" s="241" t="s">
        <v>18</v>
      </c>
      <c r="E11" s="242"/>
      <c r="F11" s="242"/>
      <c r="G11" s="242"/>
      <c r="H11" s="241" t="s">
        <v>19</v>
      </c>
      <c r="I11" s="242"/>
      <c r="J11" s="242"/>
      <c r="K11" s="242"/>
      <c r="L11" s="242"/>
      <c r="M11" s="241" t="s">
        <v>20</v>
      </c>
      <c r="N11" s="242"/>
      <c r="O11" s="242"/>
      <c r="P11" s="241" t="s">
        <v>21</v>
      </c>
      <c r="Q11" s="242"/>
      <c r="R11" s="242"/>
      <c r="S11" s="242"/>
    </row>
    <row r="12" spans="2:20" ht="35" customHeight="1">
      <c r="B12" s="82" t="s">
        <v>135</v>
      </c>
      <c r="C12" s="88" t="e">
        <f>'DEMAIS CUSTOS'!#REF!+'DEMAIS CUSTOS'!#REF!+'DEMAIS CUSTOS'!#REF!+'DEMAIS CUSTOS'!#REF!</f>
        <v>#REF!</v>
      </c>
      <c r="D12" s="81" t="s">
        <v>1</v>
      </c>
      <c r="E12" s="81" t="s">
        <v>7</v>
      </c>
      <c r="F12" s="81" t="s">
        <v>8</v>
      </c>
      <c r="G12" s="81" t="s">
        <v>5</v>
      </c>
      <c r="H12" s="81" t="s">
        <v>0</v>
      </c>
      <c r="I12" s="81" t="s">
        <v>3</v>
      </c>
      <c r="J12" s="81" t="s">
        <v>6</v>
      </c>
      <c r="K12" s="81" t="s">
        <v>4</v>
      </c>
      <c r="L12" s="81" t="s">
        <v>2</v>
      </c>
      <c r="M12" s="81" t="s">
        <v>9</v>
      </c>
      <c r="N12" s="81" t="s">
        <v>23</v>
      </c>
      <c r="O12" s="81" t="s">
        <v>12</v>
      </c>
      <c r="P12" s="81" t="s">
        <v>11</v>
      </c>
      <c r="Q12" s="81" t="s">
        <v>10</v>
      </c>
      <c r="R12" s="81" t="s">
        <v>14</v>
      </c>
      <c r="S12" s="81" t="s">
        <v>13</v>
      </c>
    </row>
    <row r="13" spans="2:20" ht="16">
      <c r="B13" s="82" t="s">
        <v>133</v>
      </c>
      <c r="C13" s="88" t="e">
        <f>C12*4</f>
        <v>#REF!</v>
      </c>
      <c r="D13" s="5" t="s">
        <v>15</v>
      </c>
      <c r="E13" s="5" t="s">
        <v>15</v>
      </c>
      <c r="F13" s="5" t="s">
        <v>15</v>
      </c>
      <c r="G13" s="5" t="s">
        <v>15</v>
      </c>
      <c r="H13" s="5" t="s">
        <v>15</v>
      </c>
      <c r="I13" s="5" t="s">
        <v>15</v>
      </c>
      <c r="J13" s="5" t="s">
        <v>15</v>
      </c>
      <c r="K13" s="5" t="s">
        <v>15</v>
      </c>
      <c r="L13" s="5" t="s">
        <v>15</v>
      </c>
      <c r="M13" s="5" t="s">
        <v>15</v>
      </c>
      <c r="N13" s="5" t="s">
        <v>15</v>
      </c>
      <c r="O13" s="5" t="s">
        <v>15</v>
      </c>
      <c r="P13" s="5" t="s">
        <v>15</v>
      </c>
      <c r="Q13" s="5" t="s">
        <v>15</v>
      </c>
      <c r="R13" s="5" t="s">
        <v>15</v>
      </c>
      <c r="S13" s="5" t="s">
        <v>15</v>
      </c>
    </row>
    <row r="14" spans="2:20" s="9" customFormat="1" ht="31.25" customHeight="1">
      <c r="B14" s="89" t="s">
        <v>131</v>
      </c>
      <c r="C14" s="90" t="s">
        <v>128</v>
      </c>
      <c r="D14" s="3" t="e">
        <f>$C$13/16</f>
        <v>#REF!</v>
      </c>
      <c r="E14" s="3" t="e">
        <f t="shared" ref="E14:S14" si="1">$C$13/16</f>
        <v>#REF!</v>
      </c>
      <c r="F14" s="3" t="e">
        <f t="shared" si="1"/>
        <v>#REF!</v>
      </c>
      <c r="G14" s="3" t="e">
        <f t="shared" si="1"/>
        <v>#REF!</v>
      </c>
      <c r="H14" s="3" t="e">
        <f t="shared" si="1"/>
        <v>#REF!</v>
      </c>
      <c r="I14" s="3" t="e">
        <f t="shared" si="1"/>
        <v>#REF!</v>
      </c>
      <c r="J14" s="3" t="e">
        <f t="shared" si="1"/>
        <v>#REF!</v>
      </c>
      <c r="K14" s="3" t="e">
        <f t="shared" si="1"/>
        <v>#REF!</v>
      </c>
      <c r="L14" s="3" t="e">
        <f t="shared" si="1"/>
        <v>#REF!</v>
      </c>
      <c r="M14" s="3" t="e">
        <f t="shared" si="1"/>
        <v>#REF!</v>
      </c>
      <c r="N14" s="3" t="e">
        <f t="shared" si="1"/>
        <v>#REF!</v>
      </c>
      <c r="O14" s="3" t="e">
        <f t="shared" si="1"/>
        <v>#REF!</v>
      </c>
      <c r="P14" s="3" t="e">
        <f t="shared" si="1"/>
        <v>#REF!</v>
      </c>
      <c r="Q14" s="3" t="e">
        <f t="shared" si="1"/>
        <v>#REF!</v>
      </c>
      <c r="R14" s="3" t="e">
        <f t="shared" si="1"/>
        <v>#REF!</v>
      </c>
      <c r="S14" s="3" t="e">
        <f t="shared" si="1"/>
        <v>#REF!</v>
      </c>
    </row>
    <row r="15" spans="2:20" ht="24" customHeight="1">
      <c r="B15" s="95" t="s">
        <v>132</v>
      </c>
      <c r="C15" s="96">
        <v>5</v>
      </c>
      <c r="D15" s="94">
        <f>D9/$C$15</f>
        <v>4</v>
      </c>
      <c r="E15" s="94">
        <f t="shared" ref="E15:S15" si="2">E9/$C$15</f>
        <v>4</v>
      </c>
      <c r="F15" s="94">
        <f t="shared" si="2"/>
        <v>4</v>
      </c>
      <c r="G15" s="94">
        <f t="shared" si="2"/>
        <v>4</v>
      </c>
      <c r="H15" s="94">
        <f t="shared" si="2"/>
        <v>4</v>
      </c>
      <c r="I15" s="94">
        <f t="shared" si="2"/>
        <v>4</v>
      </c>
      <c r="J15" s="94">
        <f t="shared" si="2"/>
        <v>4</v>
      </c>
      <c r="K15" s="94">
        <f t="shared" si="2"/>
        <v>4</v>
      </c>
      <c r="L15" s="94">
        <f t="shared" si="2"/>
        <v>4</v>
      </c>
      <c r="M15" s="94">
        <f t="shared" si="2"/>
        <v>4</v>
      </c>
      <c r="N15" s="94">
        <f t="shared" si="2"/>
        <v>4</v>
      </c>
      <c r="O15" s="94">
        <f t="shared" si="2"/>
        <v>4</v>
      </c>
      <c r="P15" s="94">
        <f t="shared" si="2"/>
        <v>4</v>
      </c>
      <c r="Q15" s="94">
        <f t="shared" si="2"/>
        <v>4</v>
      </c>
      <c r="R15" s="94">
        <f t="shared" si="2"/>
        <v>4</v>
      </c>
      <c r="S15" s="94">
        <f t="shared" si="2"/>
        <v>4</v>
      </c>
    </row>
    <row r="16" spans="2:20" ht="29.5" customHeight="1">
      <c r="B16" s="84" t="s">
        <v>22</v>
      </c>
      <c r="C16" s="85" t="s">
        <v>26</v>
      </c>
      <c r="D16" s="91" t="e">
        <f>D14/D15</f>
        <v>#REF!</v>
      </c>
      <c r="E16" s="91" t="e">
        <f t="shared" ref="E16:S16" si="3">E14/E15</f>
        <v>#REF!</v>
      </c>
      <c r="F16" s="91" t="e">
        <f t="shared" si="3"/>
        <v>#REF!</v>
      </c>
      <c r="G16" s="91" t="e">
        <f t="shared" si="3"/>
        <v>#REF!</v>
      </c>
      <c r="H16" s="91" t="e">
        <f t="shared" si="3"/>
        <v>#REF!</v>
      </c>
      <c r="I16" s="91" t="e">
        <f t="shared" si="3"/>
        <v>#REF!</v>
      </c>
      <c r="J16" s="91" t="e">
        <f t="shared" si="3"/>
        <v>#REF!</v>
      </c>
      <c r="K16" s="91" t="e">
        <f t="shared" si="3"/>
        <v>#REF!</v>
      </c>
      <c r="L16" s="91" t="e">
        <f t="shared" si="3"/>
        <v>#REF!</v>
      </c>
      <c r="M16" s="91" t="e">
        <f t="shared" si="3"/>
        <v>#REF!</v>
      </c>
      <c r="N16" s="91" t="e">
        <f t="shared" si="3"/>
        <v>#REF!</v>
      </c>
      <c r="O16" s="91" t="e">
        <f t="shared" si="3"/>
        <v>#REF!</v>
      </c>
      <c r="P16" s="91" t="e">
        <f t="shared" si="3"/>
        <v>#REF!</v>
      </c>
      <c r="Q16" s="91" t="e">
        <f t="shared" si="3"/>
        <v>#REF!</v>
      </c>
      <c r="R16" s="91" t="e">
        <f t="shared" si="3"/>
        <v>#REF!</v>
      </c>
      <c r="S16" s="92" t="e">
        <f t="shared" si="3"/>
        <v>#REF!</v>
      </c>
      <c r="T16" s="93"/>
    </row>
    <row r="17" spans="2:19">
      <c r="B17" s="1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2:19">
      <c r="B18" s="1"/>
    </row>
    <row r="19" spans="2:19">
      <c r="B19" s="1"/>
    </row>
    <row r="20" spans="2:19">
      <c r="B20" s="1"/>
    </row>
    <row r="21" spans="2:19">
      <c r="B21" s="1"/>
    </row>
  </sheetData>
  <mergeCells count="11">
    <mergeCell ref="P2:S2"/>
    <mergeCell ref="B2:B4"/>
    <mergeCell ref="C2:C4"/>
    <mergeCell ref="D2:G2"/>
    <mergeCell ref="H2:L2"/>
    <mergeCell ref="M2:O2"/>
    <mergeCell ref="D11:G11"/>
    <mergeCell ref="H11:L11"/>
    <mergeCell ref="M11:O11"/>
    <mergeCell ref="P11:S11"/>
    <mergeCell ref="B11:C11"/>
  </mergeCells>
  <pageMargins left="0.511811024" right="0.511811024" top="0.78740157499999996" bottom="0.78740157499999996" header="0.31496062000000002" footer="0.31496062000000002"/>
  <pageSetup paperSize="9" scale="2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3FDFA-DCCC-4B20-9BB4-26BE65D4BD10}">
  <sheetPr codeName="Planilha8">
    <tabColor theme="8" tint="-0.249977111117893"/>
  </sheetPr>
  <dimension ref="B2:I30"/>
  <sheetViews>
    <sheetView showGridLines="0" view="pageBreakPreview" zoomScale="115" zoomScaleNormal="80" zoomScaleSheetLayoutView="83" workbookViewId="0">
      <selection activeCell="H24" sqref="H24"/>
    </sheetView>
  </sheetViews>
  <sheetFormatPr baseColWidth="10" defaultColWidth="9.1640625" defaultRowHeight="15"/>
  <cols>
    <col min="1" max="1" width="11.5" style="1" customWidth="1"/>
    <col min="2" max="2" width="71.83203125" style="2" customWidth="1"/>
    <col min="3" max="3" width="22.33203125" style="8" customWidth="1"/>
    <col min="4" max="4" width="14.1640625" style="8" bestFit="1" customWidth="1"/>
    <col min="5" max="5" width="30.5" style="9" customWidth="1"/>
    <col min="6" max="6" width="34.6640625" style="9" customWidth="1"/>
    <col min="7" max="8" width="14.33203125" style="1" bestFit="1" customWidth="1"/>
    <col min="9" max="9" width="14.1640625" style="1" bestFit="1" customWidth="1"/>
    <col min="10" max="16384" width="9.1640625" style="1"/>
  </cols>
  <sheetData>
    <row r="2" spans="2:9" ht="44.5" customHeight="1">
      <c r="B2" s="251" t="s">
        <v>159</v>
      </c>
      <c r="C2" s="251"/>
      <c r="D2" s="251"/>
      <c r="E2" s="251"/>
      <c r="F2" s="251"/>
    </row>
    <row r="3" spans="2:9" ht="8" customHeight="1">
      <c r="B3" s="254"/>
      <c r="C3" s="254"/>
      <c r="D3" s="254"/>
      <c r="E3" s="254"/>
      <c r="F3" s="254"/>
    </row>
    <row r="4" spans="2:9" ht="6.75" customHeight="1"/>
    <row r="5" spans="2:9" ht="27" customHeight="1">
      <c r="B5" s="252" t="str">
        <f>'CUSTOS MÃO-DE-OBRA'!B2</f>
        <v xml:space="preserve">CUSTOS DETALHADOS SOBRE MÃO DE OBRA </v>
      </c>
      <c r="C5" s="253"/>
      <c r="D5" s="253"/>
      <c r="E5" s="253"/>
      <c r="F5" s="253"/>
    </row>
    <row r="6" spans="2:9" s="10" customFormat="1" ht="17">
      <c r="B6" s="125" t="s">
        <v>155</v>
      </c>
      <c r="C6" s="105" t="s">
        <v>36</v>
      </c>
      <c r="D6" s="106" t="s">
        <v>170</v>
      </c>
      <c r="E6" s="126" t="s">
        <v>171</v>
      </c>
      <c r="F6" s="126" t="s">
        <v>180</v>
      </c>
    </row>
    <row r="7" spans="2:9" s="10" customFormat="1" ht="16">
      <c r="B7" s="164" t="str">
        <f>'CUSTOS MÃO-DE-OBRA'!_Hlk103007410</f>
        <v>ENGENHEIRO CIVIL (PLENO)</v>
      </c>
      <c r="C7" s="165">
        <v>1</v>
      </c>
      <c r="D7" s="165">
        <f>'CUSTOS MÃO-DE-OBRA'!D6</f>
        <v>120</v>
      </c>
      <c r="E7" s="12">
        <f>'CUSTOS MÃO-DE-OBRA'!P6</f>
        <v>10801.946</v>
      </c>
      <c r="F7" s="12">
        <f>E7*C7</f>
        <v>10801.946</v>
      </c>
    </row>
    <row r="8" spans="2:9" s="10" customFormat="1" ht="16">
      <c r="B8" s="164" t="str">
        <f>'CUSTOS MÃO-DE-OBRA'!B9</f>
        <v>ENGENHEIRO ELETRICISTA (PLENO)</v>
      </c>
      <c r="C8" s="165">
        <v>1</v>
      </c>
      <c r="D8" s="165">
        <f>'CUSTOS MÃO-DE-OBRA'!D9</f>
        <v>120</v>
      </c>
      <c r="E8" s="12">
        <f>'CUSTOS MÃO-DE-OBRA'!S9</f>
        <v>10801.946</v>
      </c>
      <c r="F8" s="12">
        <f>E8*C8</f>
        <v>10801.946</v>
      </c>
    </row>
    <row r="9" spans="2:9" s="10" customFormat="1" ht="16">
      <c r="B9" s="213" t="str">
        <f>'CUSTOS MÃO-DE-OBRA'!B11</f>
        <v>DESENHISTA / CADISTA (PLENO)</v>
      </c>
      <c r="C9" s="214">
        <v>1</v>
      </c>
      <c r="D9" s="165">
        <f>'CUSTOS MÃO-DE-OBRA'!D11</f>
        <v>40</v>
      </c>
      <c r="E9" s="215">
        <f>'CUSTOS MÃO-DE-OBRA'!S11</f>
        <v>3331.262777777778</v>
      </c>
      <c r="F9" s="12">
        <f>E9*C9</f>
        <v>3331.262777777778</v>
      </c>
    </row>
    <row r="10" spans="2:9" s="10" customFormat="1" ht="30" customHeight="1">
      <c r="B10" s="125" t="s">
        <v>140</v>
      </c>
      <c r="C10" s="105">
        <f>SUM(C7:C9)</f>
        <v>3</v>
      </c>
      <c r="D10" s="106">
        <f>D8</f>
        <v>120</v>
      </c>
      <c r="E10" s="126"/>
      <c r="F10" s="126">
        <f>SUM(F7:F9)</f>
        <v>24935.154777777778</v>
      </c>
    </row>
    <row r="11" spans="2:9" ht="9" customHeight="1">
      <c r="B11" s="76"/>
      <c r="C11" s="77"/>
      <c r="D11" s="78"/>
      <c r="E11" s="79"/>
      <c r="F11" s="79"/>
    </row>
    <row r="12" spans="2:9" ht="25.25" customHeight="1">
      <c r="B12" s="249" t="str">
        <f>'DEMAIS CUSTOS'!C2</f>
        <v>DEMAIS CUSTOS PARA EXECUÇÃO DO CONTRATO</v>
      </c>
      <c r="C12" s="250"/>
      <c r="D12" s="250"/>
      <c r="E12" s="250"/>
      <c r="F12" s="250"/>
    </row>
    <row r="13" spans="2:9" s="10" customFormat="1" ht="17">
      <c r="B13" s="160" t="s">
        <v>160</v>
      </c>
      <c r="C13" s="161" t="s">
        <v>141</v>
      </c>
      <c r="D13" s="162" t="s">
        <v>44</v>
      </c>
      <c r="E13" s="163" t="str">
        <f>E6</f>
        <v>VALOR UNITÁRIO</v>
      </c>
      <c r="F13" s="163" t="s">
        <v>180</v>
      </c>
    </row>
    <row r="14" spans="2:9" ht="16">
      <c r="B14" s="216" t="str">
        <f>'DEMAIS CUSTOS'!C4</f>
        <v>CUSTOS COM EQUIPAMENTOS, TOPOGRAFIA E MATERIAIS</v>
      </c>
      <c r="C14" s="195">
        <v>1</v>
      </c>
      <c r="D14" s="218" t="s">
        <v>26</v>
      </c>
      <c r="E14" s="196">
        <f>'DEMAIS CUSTOS'!J4</f>
        <v>18000</v>
      </c>
      <c r="F14" s="196">
        <f>E14*C14</f>
        <v>18000</v>
      </c>
      <c r="G14" s="80"/>
      <c r="H14" s="80"/>
      <c r="I14" s="80"/>
    </row>
    <row r="15" spans="2:9" s="10" customFormat="1" ht="25.25" customHeight="1">
      <c r="B15" s="156" t="s">
        <v>207</v>
      </c>
      <c r="C15" s="157"/>
      <c r="D15" s="158"/>
      <c r="E15" s="159"/>
      <c r="F15" s="159">
        <f>SUM(F14:F14)</f>
        <v>18000</v>
      </c>
    </row>
    <row r="16" spans="2:9" ht="9.75" customHeight="1"/>
    <row r="17" spans="2:6" ht="30" customHeight="1">
      <c r="B17" s="245" t="s">
        <v>162</v>
      </c>
      <c r="C17" s="246"/>
      <c r="D17" s="246"/>
      <c r="E17" s="246"/>
      <c r="F17" s="246"/>
    </row>
    <row r="18" spans="2:6" ht="20">
      <c r="B18" s="152" t="s">
        <v>161</v>
      </c>
      <c r="C18" s="153" t="s">
        <v>115</v>
      </c>
      <c r="D18" s="154" t="s">
        <v>44</v>
      </c>
      <c r="E18" s="155" t="s">
        <v>157</v>
      </c>
      <c r="F18" s="155" t="s">
        <v>206</v>
      </c>
    </row>
    <row r="19" spans="2:6" ht="16">
      <c r="B19" s="148" t="str">
        <f>B6</f>
        <v xml:space="preserve">QUADRO DE FUNCIONÁRIOS </v>
      </c>
      <c r="C19" s="149">
        <f>'BDI '!$G$20</f>
        <v>0.23441967949843168</v>
      </c>
      <c r="D19" s="150" t="s">
        <v>71</v>
      </c>
      <c r="E19" s="151">
        <f>F10</f>
        <v>24935.154777777778</v>
      </c>
      <c r="F19" s="151">
        <f>E19*C19</f>
        <v>5845.2909912504538</v>
      </c>
    </row>
    <row r="20" spans="2:6" ht="16">
      <c r="B20" s="148" t="str">
        <f>B12</f>
        <v>DEMAIS CUSTOS PARA EXECUÇÃO DO CONTRATO</v>
      </c>
      <c r="C20" s="149">
        <f>'BDI '!$G$20</f>
        <v>0.23441967949843168</v>
      </c>
      <c r="D20" s="150" t="s">
        <v>71</v>
      </c>
      <c r="E20" s="151">
        <f>'DEMAIS CUSTOS'!J4</f>
        <v>18000</v>
      </c>
      <c r="F20" s="151">
        <f>E20*C20</f>
        <v>4219.5542309717703</v>
      </c>
    </row>
    <row r="21" spans="2:6" ht="24" customHeight="1">
      <c r="B21" s="171" t="s">
        <v>116</v>
      </c>
      <c r="C21" s="172">
        <f>C19</f>
        <v>0.23441967949843168</v>
      </c>
      <c r="D21" s="173" t="str">
        <f>D19</f>
        <v>%</v>
      </c>
      <c r="E21" s="174">
        <f>SUM(E19:E20)</f>
        <v>42935.154777777774</v>
      </c>
      <c r="F21" s="174">
        <f>SUM(F19:F20)</f>
        <v>10064.845222222224</v>
      </c>
    </row>
    <row r="22" spans="2:6" ht="9.75" customHeight="1"/>
    <row r="23" spans="2:6" ht="35.5" customHeight="1">
      <c r="B23" s="247" t="s">
        <v>164</v>
      </c>
      <c r="C23" s="248"/>
      <c r="D23" s="248"/>
      <c r="E23" s="248"/>
      <c r="F23" s="248"/>
    </row>
    <row r="24" spans="2:6" ht="21" customHeight="1">
      <c r="B24" s="144" t="s">
        <v>105</v>
      </c>
      <c r="C24" s="145" t="str">
        <f>C13</f>
        <v xml:space="preserve">QUANTIDADE TOTAL </v>
      </c>
      <c r="D24" s="146" t="s">
        <v>44</v>
      </c>
      <c r="E24" s="147" t="s">
        <v>180</v>
      </c>
      <c r="F24" s="147" t="s">
        <v>180</v>
      </c>
    </row>
    <row r="25" spans="2:6" ht="16">
      <c r="B25" s="64" t="str">
        <f>B19</f>
        <v xml:space="preserve">QUADRO DE FUNCIONÁRIOS </v>
      </c>
      <c r="C25" s="65">
        <v>1</v>
      </c>
      <c r="D25" s="219" t="s">
        <v>181</v>
      </c>
      <c r="E25" s="66">
        <f>F10+F19</f>
        <v>30780.445769028232</v>
      </c>
      <c r="F25" s="66">
        <f>E25*C25</f>
        <v>30780.445769028232</v>
      </c>
    </row>
    <row r="26" spans="2:6" ht="16">
      <c r="B26" s="64" t="str">
        <f>B20</f>
        <v>DEMAIS CUSTOS PARA EXECUÇÃO DO CONTRATO</v>
      </c>
      <c r="C26" s="65">
        <v>1</v>
      </c>
      <c r="D26" s="219" t="s">
        <v>181</v>
      </c>
      <c r="E26" s="66">
        <f>F15+F20</f>
        <v>22219.554230971771</v>
      </c>
      <c r="F26" s="66">
        <f>E26*C26</f>
        <v>22219.554230971771</v>
      </c>
    </row>
    <row r="27" spans="2:6" ht="9" customHeight="1"/>
    <row r="28" spans="2:6" ht="24.5" customHeight="1">
      <c r="B28" s="61" t="s">
        <v>147</v>
      </c>
      <c r="C28" s="67"/>
      <c r="D28" s="62" t="str">
        <f>D26</f>
        <v>Ver aba</v>
      </c>
      <c r="E28" s="63">
        <f>SUM(E25:E26)</f>
        <v>53000</v>
      </c>
      <c r="F28" s="63">
        <f>SUM(F25:F26)</f>
        <v>53000</v>
      </c>
    </row>
    <row r="29" spans="2:6" ht="9.75" customHeight="1"/>
    <row r="30" spans="2:6" ht="33" customHeight="1">
      <c r="B30" s="61" t="s">
        <v>148</v>
      </c>
      <c r="C30" s="67" t="s">
        <v>182</v>
      </c>
      <c r="D30" s="166">
        <v>1</v>
      </c>
      <c r="E30" s="63">
        <f>SUM(E28)</f>
        <v>53000</v>
      </c>
      <c r="F30" s="63">
        <f>E30*D30</f>
        <v>53000</v>
      </c>
    </row>
  </sheetData>
  <mergeCells count="6">
    <mergeCell ref="B17:F17"/>
    <mergeCell ref="B23:F23"/>
    <mergeCell ref="B12:F12"/>
    <mergeCell ref="B2:F2"/>
    <mergeCell ref="B5:F5"/>
    <mergeCell ref="B3:F3"/>
  </mergeCells>
  <pageMargins left="0.511811024" right="0.511811024" top="0.78740157499999996" bottom="0.78740157499999996" header="0.31496062000000002" footer="0.31496062000000002"/>
  <pageSetup paperSize="9" scale="5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C94C2-3163-41AB-8042-5D4B82192C48}">
  <sheetPr codeName="Planilha6">
    <tabColor theme="8" tint="-0.249977111117893"/>
  </sheetPr>
  <dimension ref="B2:Z13"/>
  <sheetViews>
    <sheetView showGridLines="0" view="pageBreakPreview" zoomScale="125" zoomScaleNormal="95" zoomScaleSheetLayoutView="73" workbookViewId="0">
      <pane xSplit="2" topLeftCell="E1" activePane="topRight" state="frozen"/>
      <selection activeCell="B15" sqref="B15"/>
      <selection pane="topRight" activeCell="H11" sqref="H11"/>
    </sheetView>
  </sheetViews>
  <sheetFormatPr baseColWidth="10" defaultColWidth="9.1640625" defaultRowHeight="16"/>
  <cols>
    <col min="1" max="1" width="2.6640625" style="1" customWidth="1"/>
    <col min="2" max="2" width="73.83203125" style="2" customWidth="1"/>
    <col min="3" max="3" width="21.83203125" style="8" customWidth="1"/>
    <col min="4" max="4" width="14.1640625" style="8" bestFit="1" customWidth="1"/>
    <col min="5" max="5" width="30.5" style="9" customWidth="1"/>
    <col min="6" max="6" width="22.5" style="9" customWidth="1"/>
    <col min="7" max="7" width="30.33203125" style="9" bestFit="1" customWidth="1"/>
    <col min="8" max="8" width="27.1640625" style="9" customWidth="1"/>
    <col min="9" max="9" width="18.83203125" style="9" customWidth="1"/>
    <col min="10" max="10" width="26.5" style="9" bestFit="1" customWidth="1"/>
    <col min="11" max="12" width="27.1640625" style="9" customWidth="1"/>
    <col min="13" max="13" width="27.6640625" style="9" customWidth="1"/>
    <col min="14" max="14" width="27.1640625" style="9" customWidth="1"/>
    <col min="15" max="15" width="27.1640625" style="9" hidden="1" customWidth="1"/>
    <col min="16" max="16" width="32" style="9" customWidth="1"/>
    <col min="17" max="17" width="1.5" style="103" customWidth="1"/>
    <col min="18" max="18" width="21.83203125" style="8" customWidth="1"/>
    <col min="19" max="19" width="32" style="9" customWidth="1"/>
    <col min="20" max="20" width="30.33203125" style="15" hidden="1" customWidth="1"/>
    <col min="21" max="21" width="1.33203125" style="1" customWidth="1"/>
    <col min="22" max="22" width="32.83203125" style="9" customWidth="1"/>
    <col min="23" max="23" width="1.5" customWidth="1"/>
    <col min="24" max="24" width="35.83203125" style="26" customWidth="1"/>
    <col min="25" max="25" width="1.1640625" style="1" customWidth="1"/>
    <col min="26" max="26" width="35.83203125" style="26" customWidth="1"/>
    <col min="27" max="27" width="4" style="1" customWidth="1"/>
    <col min="28" max="16384" width="9.1640625" style="1"/>
  </cols>
  <sheetData>
    <row r="2" spans="2:26" ht="35" customHeight="1">
      <c r="B2" s="194" t="s">
        <v>146</v>
      </c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194"/>
    </row>
    <row r="3" spans="2:26" ht="7.25" customHeight="1"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</row>
    <row r="4" spans="2:26" s="129" customFormat="1" ht="30.75" customHeight="1">
      <c r="B4" s="106" t="s">
        <v>158</v>
      </c>
      <c r="C4" s="106" t="s">
        <v>36</v>
      </c>
      <c r="D4" s="106" t="s">
        <v>165</v>
      </c>
      <c r="E4" s="127" t="s">
        <v>166</v>
      </c>
      <c r="F4" s="127" t="s">
        <v>163</v>
      </c>
      <c r="G4" s="127" t="s">
        <v>41</v>
      </c>
      <c r="H4" s="127" t="s">
        <v>43</v>
      </c>
      <c r="I4" s="130" t="s">
        <v>138</v>
      </c>
      <c r="J4" s="127" t="s">
        <v>139</v>
      </c>
      <c r="K4" s="127" t="s">
        <v>37</v>
      </c>
      <c r="L4" s="127" t="s">
        <v>38</v>
      </c>
      <c r="M4" s="131" t="s">
        <v>39</v>
      </c>
      <c r="N4" s="127" t="s">
        <v>40</v>
      </c>
      <c r="O4" s="127" t="s">
        <v>144</v>
      </c>
      <c r="P4" s="127" t="s">
        <v>152</v>
      </c>
      <c r="Q4" s="132" t="s">
        <v>142</v>
      </c>
      <c r="R4" s="133" t="s">
        <v>36</v>
      </c>
      <c r="S4" s="127" t="s">
        <v>42</v>
      </c>
      <c r="T4" s="128"/>
      <c r="V4" s="134" t="s">
        <v>45</v>
      </c>
      <c r="W4" s="135"/>
      <c r="X4" s="136" t="s">
        <v>145</v>
      </c>
      <c r="Z4" s="136" t="s">
        <v>153</v>
      </c>
    </row>
    <row r="5" spans="2:26" s="198" customFormat="1" ht="4.5" customHeight="1">
      <c r="B5" s="199"/>
      <c r="C5" s="199"/>
      <c r="D5" s="199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1"/>
      <c r="R5" s="202"/>
      <c r="S5" s="200"/>
      <c r="T5" s="200"/>
      <c r="V5" s="200"/>
      <c r="W5" s="203"/>
      <c r="X5" s="204"/>
      <c r="Z5" s="204"/>
    </row>
    <row r="6" spans="2:26" s="10" customFormat="1" ht="33.75" customHeight="1">
      <c r="B6" s="180" t="s">
        <v>167</v>
      </c>
      <c r="C6" s="11">
        <v>1</v>
      </c>
      <c r="D6" s="11">
        <v>120</v>
      </c>
      <c r="E6" s="12">
        <v>7272</v>
      </c>
      <c r="F6" s="12">
        <v>0</v>
      </c>
      <c r="G6" s="12">
        <f>F6/5</f>
        <v>0</v>
      </c>
      <c r="H6" s="12">
        <f>4.5*2*23</f>
        <v>207</v>
      </c>
      <c r="I6" s="101" t="str">
        <f>IF(E6*6%&gt;=H6,"NÃO INCIDE",IF(E6*6%&lt;H6,"INCIDE"))</f>
        <v>NÃO INCIDE</v>
      </c>
      <c r="J6" s="12" t="b">
        <f>IF(I6="INCIDE",(1-(E6*6%)))</f>
        <v>0</v>
      </c>
      <c r="K6" s="12">
        <v>400</v>
      </c>
      <c r="L6" s="12">
        <f>((20*23)*(1-0%))</f>
        <v>460</v>
      </c>
      <c r="M6" s="13">
        <f>'ENCARGOS SOCIAIS '!$E$51</f>
        <v>0.39369444444444446</v>
      </c>
      <c r="N6" s="12">
        <f>M6*E6</f>
        <v>2862.9459999999999</v>
      </c>
      <c r="O6" s="12"/>
      <c r="P6" s="12">
        <f>SUM(N6,L6,H6,E6)</f>
        <v>10801.946</v>
      </c>
      <c r="Q6" s="104">
        <f>((P6/150)*1.5)</f>
        <v>108.01946000000001</v>
      </c>
      <c r="R6" s="17">
        <f>C6</f>
        <v>1</v>
      </c>
      <c r="S6" s="12">
        <f>P6*R6</f>
        <v>10801.946</v>
      </c>
      <c r="T6" s="16"/>
      <c r="V6" s="25">
        <f>'BDI '!G20</f>
        <v>0.23441967949843168</v>
      </c>
      <c r="X6" s="27">
        <f>TRUNC(S6*(1+V6),3)</f>
        <v>13334.134</v>
      </c>
      <c r="Z6" s="27">
        <f>X6/R6</f>
        <v>13334.134</v>
      </c>
    </row>
    <row r="7" spans="2:26" s="117" customFormat="1" ht="5" customHeight="1">
      <c r="B7" s="181"/>
      <c r="C7" s="118"/>
      <c r="D7" s="118"/>
      <c r="E7" s="119"/>
      <c r="F7" s="119"/>
      <c r="G7" s="119"/>
      <c r="H7" s="119"/>
      <c r="I7" s="119"/>
      <c r="J7" s="119"/>
      <c r="K7" s="119"/>
      <c r="L7" s="119"/>
      <c r="M7" s="120"/>
      <c r="N7" s="119"/>
      <c r="O7" s="119"/>
      <c r="P7" s="119"/>
      <c r="Q7" s="121"/>
      <c r="R7" s="122"/>
      <c r="S7" s="119"/>
      <c r="T7" s="123"/>
      <c r="V7" s="120"/>
      <c r="X7" s="124"/>
      <c r="Z7" s="124"/>
    </row>
    <row r="8" spans="2:26" s="198" customFormat="1" ht="4.5" customHeight="1">
      <c r="B8" s="199"/>
      <c r="C8" s="199"/>
      <c r="D8" s="199"/>
      <c r="E8" s="200"/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00"/>
      <c r="Q8" s="201"/>
      <c r="R8" s="202"/>
      <c r="S8" s="200"/>
      <c r="T8" s="200"/>
      <c r="V8" s="200"/>
      <c r="W8" s="203"/>
      <c r="X8" s="204"/>
      <c r="Z8" s="204"/>
    </row>
    <row r="9" spans="2:26" s="10" customFormat="1" ht="33.75" customHeight="1">
      <c r="B9" s="180" t="s">
        <v>168</v>
      </c>
      <c r="C9" s="11">
        <v>1</v>
      </c>
      <c r="D9" s="11">
        <v>120</v>
      </c>
      <c r="E9" s="12">
        <v>7272</v>
      </c>
      <c r="F9" s="12">
        <v>0</v>
      </c>
      <c r="G9" s="12">
        <f>F9/5</f>
        <v>0</v>
      </c>
      <c r="H9" s="12">
        <f>4.5*2*23</f>
        <v>207</v>
      </c>
      <c r="I9" s="101" t="str">
        <f>IF(E9*6%&gt;=H9,"NÃO INCIDE",IF(E9*6%&lt;H9,"INCIDE"))</f>
        <v>NÃO INCIDE</v>
      </c>
      <c r="J9" s="12" t="b">
        <f>IF(I9="INCIDE",(1-(E9*6%)))</f>
        <v>0</v>
      </c>
      <c r="K9" s="12">
        <v>400</v>
      </c>
      <c r="L9" s="12">
        <f>((20*23)*(1-0%))</f>
        <v>460</v>
      </c>
      <c r="M9" s="13">
        <f>'ENCARGOS SOCIAIS '!$E$51</f>
        <v>0.39369444444444446</v>
      </c>
      <c r="N9" s="12">
        <f>M9*E9</f>
        <v>2862.9459999999999</v>
      </c>
      <c r="O9" s="12"/>
      <c r="P9" s="12">
        <f>SUM(N9,L9,H9,E9)</f>
        <v>10801.946</v>
      </c>
      <c r="Q9" s="104">
        <f>((P9/150)*1.5)</f>
        <v>108.01946000000001</v>
      </c>
      <c r="R9" s="17">
        <v>1</v>
      </c>
      <c r="S9" s="12">
        <f>P9*R9</f>
        <v>10801.946</v>
      </c>
      <c r="T9" s="16"/>
      <c r="V9" s="25">
        <f>'BDI '!$G$20</f>
        <v>0.23441967949843168</v>
      </c>
      <c r="X9" s="27">
        <f>TRUNC(S9*(1+V9),3)</f>
        <v>13334.134</v>
      </c>
      <c r="Z9" s="27">
        <f>X9/R9</f>
        <v>13334.134</v>
      </c>
    </row>
    <row r="10" spans="2:26" s="117" customFormat="1" ht="5" customHeight="1">
      <c r="B10" s="181"/>
      <c r="C10" s="118"/>
      <c r="D10" s="118"/>
      <c r="E10" s="119"/>
      <c r="F10" s="119"/>
      <c r="G10" s="119"/>
      <c r="H10" s="119"/>
      <c r="I10" s="119"/>
      <c r="J10" s="119"/>
      <c r="K10" s="119"/>
      <c r="L10" s="119"/>
      <c r="M10" s="120"/>
      <c r="N10" s="119"/>
      <c r="O10" s="119"/>
      <c r="P10" s="119"/>
      <c r="Q10" s="121"/>
      <c r="R10" s="122"/>
      <c r="S10" s="119"/>
      <c r="T10" s="123"/>
      <c r="V10" s="120"/>
      <c r="X10" s="124"/>
      <c r="Z10" s="124"/>
    </row>
    <row r="11" spans="2:26" s="10" customFormat="1" ht="33.75" customHeight="1">
      <c r="B11" s="180" t="s">
        <v>169</v>
      </c>
      <c r="C11" s="11">
        <v>1</v>
      </c>
      <c r="D11" s="11">
        <v>40</v>
      </c>
      <c r="E11" s="12">
        <v>2020</v>
      </c>
      <c r="F11" s="12">
        <v>0</v>
      </c>
      <c r="G11" s="12">
        <f>F11/5</f>
        <v>0</v>
      </c>
      <c r="H11" s="12">
        <f>3.5*2*8</f>
        <v>56</v>
      </c>
      <c r="I11" s="101" t="str">
        <f>IF(E11*6%&gt;=H11,"NÃO INCIDE",IF(E11*6%&lt;H11,"INCIDE"))</f>
        <v>NÃO INCIDE</v>
      </c>
      <c r="J11" s="12" t="b">
        <f>IF(I11="INCIDE",(1-(E11*6%)))</f>
        <v>0</v>
      </c>
      <c r="K11" s="12">
        <v>400</v>
      </c>
      <c r="L11" s="12">
        <f>((20*23)*(1-0%))</f>
        <v>460</v>
      </c>
      <c r="M11" s="13">
        <f>'ENCARGOS SOCIAIS '!$E$51</f>
        <v>0.39369444444444446</v>
      </c>
      <c r="N11" s="12">
        <f>M11*E11</f>
        <v>795.26277777777784</v>
      </c>
      <c r="O11" s="12"/>
      <c r="P11" s="12">
        <f>SUM(N11,L11,H11,E11)</f>
        <v>3331.262777777778</v>
      </c>
      <c r="Q11" s="104">
        <f>((P11/150)*1.5)</f>
        <v>33.312627777777777</v>
      </c>
      <c r="R11" s="17">
        <v>1</v>
      </c>
      <c r="S11" s="12">
        <f>P11*R11</f>
        <v>3331.262777777778</v>
      </c>
      <c r="T11" s="16"/>
      <c r="V11" s="25">
        <f>'BDI '!$G$20</f>
        <v>0.23441967949843168</v>
      </c>
      <c r="X11" s="27">
        <f>TRUNC(S11*(1+V11),3)</f>
        <v>4112.1760000000004</v>
      </c>
      <c r="Z11" s="27">
        <f>X11/R11</f>
        <v>4112.1760000000004</v>
      </c>
    </row>
    <row r="12" spans="2:26" s="117" customFormat="1" ht="5" customHeight="1">
      <c r="B12" s="181"/>
      <c r="C12" s="118"/>
      <c r="D12" s="118"/>
      <c r="E12" s="119"/>
      <c r="F12" s="119"/>
      <c r="G12" s="119"/>
      <c r="H12" s="119"/>
      <c r="I12" s="119"/>
      <c r="J12" s="119"/>
      <c r="K12" s="119"/>
      <c r="L12" s="119"/>
      <c r="M12" s="120"/>
      <c r="N12" s="119"/>
      <c r="O12" s="119"/>
      <c r="P12" s="119"/>
      <c r="Q12" s="121"/>
      <c r="R12" s="122"/>
      <c r="S12" s="119"/>
      <c r="T12" s="123"/>
      <c r="V12" s="120"/>
      <c r="X12" s="124"/>
      <c r="Z12" s="124"/>
    </row>
    <row r="13" spans="2:26" s="117" customFormat="1" ht="5" customHeight="1">
      <c r="B13" s="181"/>
      <c r="C13" s="118"/>
      <c r="D13" s="118"/>
      <c r="E13" s="119"/>
      <c r="F13" s="119"/>
      <c r="G13" s="119"/>
      <c r="H13" s="119"/>
      <c r="I13" s="119"/>
      <c r="J13" s="119"/>
      <c r="K13" s="119"/>
      <c r="L13" s="119"/>
      <c r="M13" s="120"/>
      <c r="N13" s="119"/>
      <c r="O13" s="119"/>
      <c r="P13" s="119"/>
      <c r="Q13" s="121"/>
      <c r="R13" s="122"/>
      <c r="S13" s="119"/>
      <c r="T13" s="123"/>
      <c r="V13" s="120"/>
      <c r="X13" s="124"/>
      <c r="Z13" s="124"/>
    </row>
  </sheetData>
  <pageMargins left="0.511811024" right="0.511811024" top="0.78740157499999996" bottom="0.78740157499999996" header="0.31496062000000002" footer="0.31496062000000002"/>
  <pageSetup paperSize="9" scale="1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B0AAE-F09F-44E2-B7E1-3328C5CE3187}">
  <sheetPr>
    <tabColor theme="8" tint="-0.249977111117893"/>
  </sheetPr>
  <dimension ref="B1:F51"/>
  <sheetViews>
    <sheetView showGridLines="0" view="pageBreakPreview" zoomScale="141" zoomScaleNormal="98" zoomScaleSheetLayoutView="95" workbookViewId="0">
      <selection activeCell="C28" sqref="C28:D28"/>
    </sheetView>
  </sheetViews>
  <sheetFormatPr baseColWidth="10" defaultColWidth="8.83203125" defaultRowHeight="15"/>
  <cols>
    <col min="1" max="1" width="9" customWidth="1"/>
    <col min="2" max="2" width="16.33203125" style="69" customWidth="1"/>
    <col min="3" max="3" width="77.5" style="70" customWidth="1"/>
    <col min="4" max="4" width="8.33203125" style="69" bestFit="1" customWidth="1"/>
    <col min="5" max="5" width="18.6640625" style="69" customWidth="1"/>
    <col min="6" max="6" width="9.6640625" bestFit="1" customWidth="1"/>
  </cols>
  <sheetData>
    <row r="1" spans="2:5" ht="16" thickBot="1"/>
    <row r="2" spans="2:5" ht="33.5" customHeight="1" thickBot="1">
      <c r="B2" s="256" t="s">
        <v>67</v>
      </c>
      <c r="C2" s="257"/>
      <c r="D2" s="257"/>
      <c r="E2" s="257"/>
    </row>
    <row r="3" spans="2:5" ht="5.25" customHeight="1" thickBot="1">
      <c r="B3" s="262"/>
      <c r="C3" s="263"/>
      <c r="D3" s="263"/>
      <c r="E3" s="264"/>
    </row>
    <row r="4" spans="2:5" ht="26" customHeight="1" thickBot="1">
      <c r="B4" s="258" t="s">
        <v>149</v>
      </c>
      <c r="C4" s="259"/>
      <c r="D4" s="259"/>
      <c r="E4" s="260"/>
    </row>
    <row r="5" spans="2:5" ht="16" thickBot="1">
      <c r="B5" s="261" t="s">
        <v>68</v>
      </c>
      <c r="C5" s="261"/>
      <c r="D5" s="261"/>
      <c r="E5" s="261"/>
    </row>
    <row r="6" spans="2:5" ht="16" thickBot="1">
      <c r="B6" s="261" t="s">
        <v>69</v>
      </c>
      <c r="C6" s="261"/>
      <c r="D6" s="261"/>
      <c r="E6" s="261"/>
    </row>
    <row r="7" spans="2:5" ht="16" thickBot="1">
      <c r="B7" s="72">
        <v>1</v>
      </c>
      <c r="C7" s="261" t="s">
        <v>70</v>
      </c>
      <c r="D7" s="261"/>
      <c r="E7" s="182"/>
    </row>
    <row r="8" spans="2:5" ht="16" thickBot="1">
      <c r="B8" s="71" t="s">
        <v>51</v>
      </c>
      <c r="C8" s="255" t="s">
        <v>72</v>
      </c>
      <c r="D8" s="255"/>
      <c r="E8" s="182">
        <v>8.3299999999999999E-2</v>
      </c>
    </row>
    <row r="9" spans="2:5" ht="16" thickBot="1">
      <c r="B9" s="71" t="s">
        <v>53</v>
      </c>
      <c r="C9" s="255" t="s">
        <v>73</v>
      </c>
      <c r="D9" s="255"/>
      <c r="E9" s="182">
        <v>0.1111</v>
      </c>
    </row>
    <row r="10" spans="2:5" ht="16" thickBot="1">
      <c r="B10" s="265" t="s">
        <v>74</v>
      </c>
      <c r="C10" s="265"/>
      <c r="D10" s="265"/>
      <c r="E10" s="182">
        <f>SUM(E8:E9)</f>
        <v>0.19440000000000002</v>
      </c>
    </row>
    <row r="11" spans="2:5" ht="16" thickBot="1">
      <c r="B11" s="266" t="s">
        <v>75</v>
      </c>
      <c r="C11" s="266"/>
      <c r="D11" s="266"/>
      <c r="E11" s="266"/>
    </row>
    <row r="12" spans="2:5" ht="16" thickBot="1">
      <c r="B12" s="266"/>
      <c r="C12" s="266"/>
      <c r="D12" s="266"/>
      <c r="E12" s="266"/>
    </row>
    <row r="13" spans="2:5" ht="16" thickBot="1">
      <c r="B13" s="183">
        <v>2</v>
      </c>
      <c r="C13" s="267" t="s">
        <v>76</v>
      </c>
      <c r="D13" s="267"/>
      <c r="E13" s="184" t="s">
        <v>71</v>
      </c>
    </row>
    <row r="14" spans="2:5" ht="16" thickBot="1">
      <c r="B14" s="71" t="s">
        <v>51</v>
      </c>
      <c r="C14" s="255" t="s">
        <v>77</v>
      </c>
      <c r="D14" s="255"/>
      <c r="E14" s="182">
        <v>0</v>
      </c>
    </row>
    <row r="15" spans="2:5" ht="16" thickBot="1">
      <c r="B15" s="71" t="s">
        <v>55</v>
      </c>
      <c r="C15" s="268" t="s">
        <v>150</v>
      </c>
      <c r="D15" s="269"/>
      <c r="E15" s="182">
        <v>0.01</v>
      </c>
    </row>
    <row r="16" spans="2:5" ht="16" thickBot="1">
      <c r="B16" s="71" t="s">
        <v>80</v>
      </c>
      <c r="C16" s="268" t="s">
        <v>81</v>
      </c>
      <c r="D16" s="269"/>
      <c r="E16" s="182">
        <v>2.5000000000000001E-2</v>
      </c>
    </row>
    <row r="17" spans="2:6" ht="16" thickBot="1">
      <c r="B17" s="71" t="s">
        <v>82</v>
      </c>
      <c r="C17" s="255" t="s">
        <v>83</v>
      </c>
      <c r="D17" s="255"/>
      <c r="E17" s="182">
        <v>0.08</v>
      </c>
    </row>
    <row r="18" spans="2:6" ht="16" thickBot="1">
      <c r="B18" s="265" t="s">
        <v>74</v>
      </c>
      <c r="C18" s="265"/>
      <c r="D18" s="265"/>
      <c r="E18" s="182">
        <f>SUM(E14:E17)</f>
        <v>0.115</v>
      </c>
    </row>
    <row r="19" spans="2:6" ht="16" thickBot="1">
      <c r="B19" s="270" t="s">
        <v>84</v>
      </c>
      <c r="C19" s="270"/>
      <c r="D19" s="270"/>
      <c r="E19" s="270"/>
    </row>
    <row r="20" spans="2:6" ht="16" thickBot="1">
      <c r="B20" s="185">
        <v>3</v>
      </c>
      <c r="C20" s="270" t="s">
        <v>68</v>
      </c>
      <c r="D20" s="270"/>
      <c r="E20" s="184" t="s">
        <v>71</v>
      </c>
    </row>
    <row r="21" spans="2:6" ht="16" thickBot="1">
      <c r="B21" s="186" t="s">
        <v>85</v>
      </c>
      <c r="C21" s="271" t="s">
        <v>70</v>
      </c>
      <c r="D21" s="271"/>
      <c r="E21" s="187">
        <f>E10</f>
        <v>0.19440000000000002</v>
      </c>
    </row>
    <row r="22" spans="2:6" ht="16" thickBot="1">
      <c r="B22" s="186" t="s">
        <v>86</v>
      </c>
      <c r="C22" s="271" t="s">
        <v>87</v>
      </c>
      <c r="D22" s="271"/>
      <c r="E22" s="187">
        <f>E18</f>
        <v>0.115</v>
      </c>
    </row>
    <row r="23" spans="2:6" ht="16" thickBot="1">
      <c r="B23" s="265" t="s">
        <v>74</v>
      </c>
      <c r="C23" s="265"/>
      <c r="D23" s="265"/>
      <c r="E23" s="188">
        <f>SUM(E21:E22)</f>
        <v>0.30940000000000001</v>
      </c>
    </row>
    <row r="24" spans="2:6" ht="16" thickBot="1">
      <c r="B24" s="272"/>
      <c r="C24" s="273"/>
      <c r="D24" s="274"/>
      <c r="E24" s="189"/>
    </row>
    <row r="25" spans="2:6" ht="16" thickBot="1">
      <c r="B25" s="270" t="s">
        <v>88</v>
      </c>
      <c r="C25" s="270"/>
      <c r="D25" s="270"/>
      <c r="E25" s="270"/>
    </row>
    <row r="26" spans="2:6" ht="16" thickBot="1">
      <c r="B26" s="183">
        <v>4</v>
      </c>
      <c r="C26" s="266" t="s">
        <v>88</v>
      </c>
      <c r="D26" s="266"/>
      <c r="E26" s="184" t="s">
        <v>71</v>
      </c>
    </row>
    <row r="27" spans="2:6" ht="16" thickBot="1">
      <c r="B27" s="71" t="s">
        <v>51</v>
      </c>
      <c r="C27" s="255" t="s">
        <v>154</v>
      </c>
      <c r="D27" s="255"/>
      <c r="E27" s="190">
        <f>(1/12*0.05)</f>
        <v>4.1666666666666666E-3</v>
      </c>
    </row>
    <row r="28" spans="2:6" ht="16" thickBot="1">
      <c r="B28" s="71" t="s">
        <v>53</v>
      </c>
      <c r="C28" s="261" t="s">
        <v>89</v>
      </c>
      <c r="D28" s="255"/>
      <c r="E28" s="190">
        <f>E27*E17</f>
        <v>3.3333333333333332E-4</v>
      </c>
    </row>
    <row r="29" spans="2:6" ht="16" thickBot="1">
      <c r="B29" s="71" t="s">
        <v>55</v>
      </c>
      <c r="C29" s="261" t="s">
        <v>90</v>
      </c>
      <c r="D29" s="255"/>
      <c r="E29" s="190">
        <v>0.04</v>
      </c>
    </row>
    <row r="30" spans="2:6" ht="16" thickBot="1">
      <c r="B30" s="71" t="s">
        <v>57</v>
      </c>
      <c r="C30" s="261" t="s">
        <v>156</v>
      </c>
      <c r="D30" s="255"/>
      <c r="E30" s="190">
        <f>((1/30)*7)/12</f>
        <v>1.9444444444444445E-2</v>
      </c>
      <c r="F30" s="60"/>
    </row>
    <row r="31" spans="2:6" ht="16" thickBot="1">
      <c r="B31" s="71" t="s">
        <v>78</v>
      </c>
      <c r="C31" s="261" t="s">
        <v>91</v>
      </c>
      <c r="D31" s="255"/>
      <c r="E31" s="190">
        <f>E18*E30</f>
        <v>2.2361111111111115E-3</v>
      </c>
    </row>
    <row r="32" spans="2:6" ht="16" thickBot="1">
      <c r="B32" s="265" t="s">
        <v>74</v>
      </c>
      <c r="C32" s="265"/>
      <c r="D32" s="265"/>
      <c r="E32" s="182">
        <f>SUM(E27:E31)</f>
        <v>6.6180555555555548E-2</v>
      </c>
    </row>
    <row r="33" spans="2:5" ht="16" thickBot="1">
      <c r="B33" s="272"/>
      <c r="C33" s="273"/>
      <c r="D33" s="274"/>
      <c r="E33" s="189"/>
    </row>
    <row r="34" spans="2:5" ht="16" thickBot="1">
      <c r="B34" s="270" t="s">
        <v>92</v>
      </c>
      <c r="C34" s="270"/>
      <c r="D34" s="270"/>
      <c r="E34" s="270"/>
    </row>
    <row r="35" spans="2:5" ht="16" thickBot="1">
      <c r="B35" s="276"/>
      <c r="C35" s="277"/>
      <c r="D35" s="278"/>
      <c r="E35" s="191"/>
    </row>
    <row r="36" spans="2:5" ht="16" thickBot="1">
      <c r="B36" s="270" t="s">
        <v>93</v>
      </c>
      <c r="C36" s="270"/>
      <c r="D36" s="270"/>
      <c r="E36" s="270"/>
    </row>
    <row r="37" spans="2:5" ht="16" thickBot="1">
      <c r="B37" s="183">
        <v>5</v>
      </c>
      <c r="C37" s="266" t="s">
        <v>94</v>
      </c>
      <c r="D37" s="266"/>
      <c r="E37" s="184" t="s">
        <v>71</v>
      </c>
    </row>
    <row r="38" spans="2:5" ht="16" thickBot="1">
      <c r="B38" s="72" t="s">
        <v>51</v>
      </c>
      <c r="C38" s="275" t="s">
        <v>95</v>
      </c>
      <c r="D38" s="275"/>
      <c r="E38" s="190">
        <f>11.11%/12</f>
        <v>9.258333333333332E-3</v>
      </c>
    </row>
    <row r="39" spans="2:5" ht="16" thickBot="1">
      <c r="B39" s="72" t="s">
        <v>53</v>
      </c>
      <c r="C39" s="275" t="s">
        <v>96</v>
      </c>
      <c r="D39" s="275"/>
      <c r="E39" s="190">
        <f>2/30/12</f>
        <v>5.5555555555555558E-3</v>
      </c>
    </row>
    <row r="40" spans="2:5" ht="16" thickBot="1">
      <c r="B40" s="72" t="s">
        <v>55</v>
      </c>
      <c r="C40" s="275" t="s">
        <v>97</v>
      </c>
      <c r="D40" s="275"/>
      <c r="E40" s="190">
        <v>1E-3</v>
      </c>
    </row>
    <row r="41" spans="2:5" ht="16" thickBot="1">
      <c r="B41" s="72" t="s">
        <v>57</v>
      </c>
      <c r="C41" s="275" t="s">
        <v>98</v>
      </c>
      <c r="D41" s="275"/>
      <c r="E41" s="190">
        <v>2.0999999999999999E-3</v>
      </c>
    </row>
    <row r="42" spans="2:5" ht="16" thickBot="1">
      <c r="B42" s="72" t="s">
        <v>78</v>
      </c>
      <c r="C42" s="275" t="s">
        <v>99</v>
      </c>
      <c r="D42" s="275"/>
      <c r="E42" s="190">
        <v>2.0000000000000001E-4</v>
      </c>
    </row>
    <row r="43" spans="2:5" ht="16" thickBot="1">
      <c r="B43" s="72" t="s">
        <v>79</v>
      </c>
      <c r="C43" s="275" t="s">
        <v>100</v>
      </c>
      <c r="D43" s="275"/>
      <c r="E43" s="190">
        <v>0</v>
      </c>
    </row>
    <row r="44" spans="2:5" ht="16" thickBot="1">
      <c r="B44" s="282" t="s">
        <v>74</v>
      </c>
      <c r="C44" s="282"/>
      <c r="D44" s="282"/>
      <c r="E44" s="182">
        <f>SUM(E38:E43)</f>
        <v>1.8113888888888888E-2</v>
      </c>
    </row>
    <row r="45" spans="2:5" ht="16" thickBot="1">
      <c r="B45" s="272"/>
      <c r="C45" s="273"/>
      <c r="D45" s="274"/>
      <c r="E45" s="189"/>
    </row>
    <row r="46" spans="2:5" ht="16" thickBot="1">
      <c r="B46" s="270" t="s">
        <v>101</v>
      </c>
      <c r="C46" s="270"/>
      <c r="D46" s="270"/>
      <c r="E46" s="270"/>
    </row>
    <row r="47" spans="2:5" ht="16" thickBot="1">
      <c r="B47" s="185">
        <v>6</v>
      </c>
      <c r="C47" s="270" t="s">
        <v>92</v>
      </c>
      <c r="D47" s="270"/>
      <c r="E47" s="184" t="s">
        <v>71</v>
      </c>
    </row>
    <row r="48" spans="2:5" s="1" customFormat="1" ht="16" thickBot="1">
      <c r="B48" s="186"/>
      <c r="C48" s="283" t="s">
        <v>102</v>
      </c>
      <c r="D48" s="283"/>
      <c r="E48" s="187">
        <f>E44</f>
        <v>1.8113888888888888E-2</v>
      </c>
    </row>
    <row r="49" spans="2:5" ht="16" thickBot="1">
      <c r="B49" s="267" t="s">
        <v>74</v>
      </c>
      <c r="C49" s="267"/>
      <c r="D49" s="267"/>
      <c r="E49" s="192">
        <f>SUM(E48:E48)</f>
        <v>1.8113888888888888E-2</v>
      </c>
    </row>
    <row r="50" spans="2:5" ht="16" thickBot="1">
      <c r="B50" s="279"/>
      <c r="C50" s="280"/>
      <c r="D50" s="281"/>
      <c r="E50" s="193"/>
    </row>
    <row r="51" spans="2:5" ht="16" thickBot="1">
      <c r="B51" s="265" t="s">
        <v>103</v>
      </c>
      <c r="C51" s="265"/>
      <c r="D51" s="265"/>
      <c r="E51" s="197">
        <f>SUM(E10,E18,E32,E44,)</f>
        <v>0.39369444444444446</v>
      </c>
    </row>
  </sheetData>
  <mergeCells count="49">
    <mergeCell ref="B49:D49"/>
    <mergeCell ref="B50:D50"/>
    <mergeCell ref="B51:D51"/>
    <mergeCell ref="C43:D43"/>
    <mergeCell ref="B44:D44"/>
    <mergeCell ref="B45:D45"/>
    <mergeCell ref="B46:E46"/>
    <mergeCell ref="C47:D47"/>
    <mergeCell ref="C48:D48"/>
    <mergeCell ref="C42:D42"/>
    <mergeCell ref="C31:D31"/>
    <mergeCell ref="B32:D32"/>
    <mergeCell ref="B33:D33"/>
    <mergeCell ref="B34:E34"/>
    <mergeCell ref="B35:D35"/>
    <mergeCell ref="B36:E36"/>
    <mergeCell ref="C37:D37"/>
    <mergeCell ref="C38:D38"/>
    <mergeCell ref="C39:D39"/>
    <mergeCell ref="C40:D40"/>
    <mergeCell ref="C41:D41"/>
    <mergeCell ref="C30:D30"/>
    <mergeCell ref="B19:E19"/>
    <mergeCell ref="C20:D20"/>
    <mergeCell ref="C21:D21"/>
    <mergeCell ref="C22:D22"/>
    <mergeCell ref="B23:D23"/>
    <mergeCell ref="B24:D24"/>
    <mergeCell ref="B25:E25"/>
    <mergeCell ref="C26:D26"/>
    <mergeCell ref="C27:D27"/>
    <mergeCell ref="C28:D28"/>
    <mergeCell ref="C29:D29"/>
    <mergeCell ref="B18:D18"/>
    <mergeCell ref="B10:D10"/>
    <mergeCell ref="B11:E12"/>
    <mergeCell ref="C13:D13"/>
    <mergeCell ref="C14:D14"/>
    <mergeCell ref="C15:D15"/>
    <mergeCell ref="C16:D16"/>
    <mergeCell ref="C17:D17"/>
    <mergeCell ref="C9:D9"/>
    <mergeCell ref="B2:E2"/>
    <mergeCell ref="B4:E4"/>
    <mergeCell ref="B5:E5"/>
    <mergeCell ref="B6:E6"/>
    <mergeCell ref="C7:D7"/>
    <mergeCell ref="C8:D8"/>
    <mergeCell ref="B3:E3"/>
  </mergeCells>
  <pageMargins left="0.511811024" right="0.511811024" top="0.78740157499999996" bottom="0.78740157499999996" header="0.31496062000000002" footer="0.31496062000000002"/>
  <pageSetup paperSize="9" scale="71" orientation="portrait" verticalDpi="300" r:id="rId1"/>
  <rowBreaks count="1" manualBreakCount="1">
    <brk id="37" min="1" max="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2B1E2-42B2-674F-9D5B-748FF704044A}">
  <sheetPr>
    <tabColor theme="8" tint="-0.249977111117893"/>
  </sheetPr>
  <dimension ref="A1"/>
  <sheetViews>
    <sheetView topLeftCell="B6" zoomScale="150" workbookViewId="0">
      <selection activeCell="O26" sqref="O26"/>
    </sheetView>
  </sheetViews>
  <sheetFormatPr baseColWidth="10" defaultRowHeight="15"/>
  <sheetData/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A621E-354B-4638-B123-6D33830338B9}">
  <sheetPr codeName="Planilha7">
    <tabColor rgb="FF00B050"/>
  </sheetPr>
  <dimension ref="B2:MC8"/>
  <sheetViews>
    <sheetView showGridLines="0" zoomScale="96" zoomScaleNormal="96" workbookViewId="0">
      <pane xSplit="3" topLeftCell="D1" activePane="topRight" state="frozen"/>
      <selection activeCell="B15" sqref="B15"/>
      <selection pane="topRight" activeCell="H6" sqref="H6"/>
    </sheetView>
  </sheetViews>
  <sheetFormatPr baseColWidth="10" defaultColWidth="9.1640625" defaultRowHeight="15"/>
  <cols>
    <col min="1" max="1" width="2.5" style="1" customWidth="1"/>
    <col min="2" max="2" width="9.33203125" style="73" customWidth="1"/>
    <col min="3" max="3" width="53" style="97" bestFit="1" customWidth="1"/>
    <col min="4" max="4" width="22.6640625" style="8" customWidth="1"/>
    <col min="5" max="5" width="13.83203125" style="14" hidden="1" customWidth="1"/>
    <col min="6" max="6" width="13.33203125" style="9" hidden="1" customWidth="1"/>
    <col min="7" max="7" width="13.33203125" style="18" hidden="1" customWidth="1"/>
    <col min="8" max="8" width="23.33203125" style="74" customWidth="1"/>
    <col min="9" max="9" width="20.33203125" style="75" customWidth="1"/>
    <col min="10" max="10" width="25.1640625" style="9" bestFit="1" customWidth="1"/>
    <col min="11" max="11" width="19.5" style="14" customWidth="1"/>
    <col min="12" max="12" width="23.1640625" style="9" customWidth="1"/>
    <col min="13" max="13" width="12.1640625" style="1" bestFit="1" customWidth="1"/>
    <col min="14" max="14" width="22.1640625" style="1" customWidth="1"/>
    <col min="15" max="16384" width="9.1640625" style="1"/>
  </cols>
  <sheetData>
    <row r="2" spans="2:341" s="107" customFormat="1" ht="26.5" customHeight="1">
      <c r="B2" s="108"/>
      <c r="C2" s="284" t="s">
        <v>177</v>
      </c>
      <c r="D2" s="284"/>
      <c r="E2" s="284"/>
      <c r="F2" s="284"/>
      <c r="G2" s="284"/>
      <c r="H2" s="284"/>
      <c r="I2" s="284"/>
      <c r="J2" s="284"/>
      <c r="K2" s="284"/>
      <c r="L2" s="284"/>
      <c r="M2" s="175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</row>
    <row r="3" spans="2:341" s="137" customFormat="1" ht="24" customHeight="1">
      <c r="B3" s="138" t="s">
        <v>106</v>
      </c>
      <c r="C3" s="143" t="s">
        <v>118</v>
      </c>
      <c r="D3" s="139" t="s">
        <v>176</v>
      </c>
      <c r="E3" s="140" t="s">
        <v>120</v>
      </c>
      <c r="F3" s="140" t="s">
        <v>121</v>
      </c>
      <c r="G3" s="140" t="s">
        <v>122</v>
      </c>
      <c r="H3" s="140" t="s">
        <v>123</v>
      </c>
      <c r="I3" s="139" t="s">
        <v>127</v>
      </c>
      <c r="J3" s="139" t="s">
        <v>179</v>
      </c>
      <c r="K3" s="141" t="s">
        <v>125</v>
      </c>
      <c r="L3" s="140" t="s">
        <v>126</v>
      </c>
      <c r="M3" s="176"/>
      <c r="N3" s="178"/>
      <c r="O3" s="178"/>
      <c r="P3" s="178"/>
      <c r="Q3" s="178"/>
      <c r="R3" s="178"/>
      <c r="S3" s="178"/>
      <c r="T3" s="178"/>
      <c r="U3" s="178"/>
      <c r="V3" s="178"/>
      <c r="W3" s="178"/>
      <c r="X3" s="178"/>
      <c r="Y3" s="178"/>
      <c r="Z3" s="178"/>
      <c r="AA3" s="178"/>
      <c r="AB3" s="178"/>
      <c r="AC3" s="178"/>
      <c r="AD3" s="178"/>
      <c r="AE3" s="178"/>
      <c r="AF3" s="178"/>
      <c r="AG3" s="178"/>
      <c r="AH3" s="178"/>
      <c r="AI3" s="178"/>
      <c r="AJ3" s="178"/>
      <c r="AK3" s="178"/>
      <c r="AL3" s="178"/>
      <c r="AM3" s="178"/>
      <c r="AN3" s="178"/>
      <c r="AO3" s="178"/>
      <c r="AP3" s="178"/>
      <c r="AQ3" s="178"/>
      <c r="AR3" s="178"/>
      <c r="AS3" s="178"/>
      <c r="AT3" s="178"/>
      <c r="AU3" s="178"/>
      <c r="AV3" s="178"/>
      <c r="AW3" s="178"/>
      <c r="AX3" s="178"/>
      <c r="AY3" s="178"/>
      <c r="AZ3" s="178"/>
      <c r="BA3" s="178"/>
      <c r="BB3" s="178"/>
      <c r="BC3" s="178"/>
      <c r="BD3" s="178"/>
      <c r="BE3" s="178"/>
      <c r="BF3" s="178"/>
      <c r="BG3" s="178"/>
      <c r="BH3" s="178"/>
      <c r="BI3" s="178"/>
      <c r="BJ3" s="178"/>
      <c r="BK3" s="178"/>
      <c r="BL3" s="178"/>
      <c r="BM3" s="178"/>
      <c r="BN3" s="178"/>
      <c r="BO3" s="178"/>
      <c r="BP3" s="178"/>
      <c r="BQ3" s="178"/>
      <c r="BR3" s="178"/>
      <c r="BS3" s="178"/>
      <c r="BT3" s="178"/>
      <c r="BU3" s="178"/>
      <c r="BV3" s="178"/>
      <c r="BW3" s="178"/>
      <c r="BX3" s="178"/>
      <c r="BY3" s="178"/>
      <c r="BZ3" s="178"/>
      <c r="CA3" s="178"/>
      <c r="CB3" s="178"/>
      <c r="CC3" s="178"/>
      <c r="CD3" s="178"/>
      <c r="CE3" s="178"/>
      <c r="CF3" s="178"/>
      <c r="CG3" s="178"/>
      <c r="CH3" s="178"/>
      <c r="CI3" s="178"/>
      <c r="CJ3" s="178"/>
      <c r="CK3" s="178"/>
      <c r="CL3" s="178"/>
      <c r="CM3" s="178"/>
      <c r="CN3" s="178"/>
      <c r="CO3" s="178"/>
      <c r="CP3" s="178"/>
      <c r="CQ3" s="178"/>
      <c r="CR3" s="178"/>
      <c r="CS3" s="178"/>
      <c r="CT3" s="178"/>
      <c r="CU3" s="178"/>
      <c r="CV3" s="178"/>
      <c r="CW3" s="178"/>
      <c r="CX3" s="178"/>
      <c r="CY3" s="178"/>
      <c r="CZ3" s="178"/>
      <c r="DA3" s="178"/>
      <c r="DB3" s="178"/>
      <c r="DC3" s="178"/>
      <c r="DD3" s="178"/>
      <c r="DE3" s="178"/>
      <c r="DF3" s="178"/>
      <c r="DG3" s="178"/>
      <c r="DH3" s="178"/>
      <c r="DI3" s="178"/>
      <c r="DJ3" s="178"/>
      <c r="DK3" s="178"/>
      <c r="DL3" s="178"/>
      <c r="DM3" s="178"/>
      <c r="DN3" s="178"/>
      <c r="DO3" s="178"/>
      <c r="DP3" s="178"/>
      <c r="DQ3" s="178"/>
      <c r="DR3" s="178"/>
      <c r="DS3" s="178"/>
      <c r="DT3" s="178"/>
      <c r="DU3" s="178"/>
      <c r="DV3" s="178"/>
      <c r="DW3" s="178"/>
      <c r="DX3" s="178"/>
      <c r="DY3" s="178"/>
      <c r="DZ3" s="178"/>
      <c r="EA3" s="178"/>
      <c r="EB3" s="178"/>
      <c r="EC3" s="178"/>
      <c r="ED3" s="178"/>
      <c r="EE3" s="178"/>
      <c r="EF3" s="178"/>
      <c r="EG3" s="178"/>
      <c r="EH3" s="178"/>
      <c r="EI3" s="178"/>
      <c r="EJ3" s="178"/>
      <c r="EK3" s="178"/>
      <c r="EL3" s="178"/>
      <c r="EM3" s="178"/>
      <c r="EN3" s="178"/>
      <c r="EO3" s="178"/>
      <c r="EP3" s="178"/>
      <c r="EQ3" s="178"/>
      <c r="ER3" s="178"/>
      <c r="ES3" s="178"/>
      <c r="ET3" s="178"/>
      <c r="EU3" s="178"/>
      <c r="EV3" s="178"/>
      <c r="EW3" s="178"/>
      <c r="EX3" s="178"/>
      <c r="EY3" s="178"/>
      <c r="EZ3" s="178"/>
      <c r="FA3" s="178"/>
      <c r="FB3" s="178"/>
      <c r="FC3" s="178"/>
      <c r="FD3" s="178"/>
      <c r="FE3" s="178"/>
      <c r="FF3" s="178"/>
      <c r="FG3" s="178"/>
      <c r="FH3" s="178"/>
      <c r="FI3" s="178"/>
      <c r="FJ3" s="178"/>
      <c r="FK3" s="178"/>
      <c r="FL3" s="178"/>
      <c r="FM3" s="178"/>
      <c r="FN3" s="178"/>
      <c r="FO3" s="178"/>
      <c r="FP3" s="178"/>
      <c r="FQ3" s="178"/>
      <c r="FR3" s="178"/>
      <c r="FS3" s="178"/>
      <c r="FT3" s="178"/>
      <c r="FU3" s="178"/>
      <c r="FV3" s="178"/>
      <c r="FW3" s="178"/>
      <c r="FX3" s="178"/>
      <c r="FY3" s="178"/>
      <c r="FZ3" s="178"/>
      <c r="GA3" s="178"/>
      <c r="GB3" s="178"/>
      <c r="GC3" s="178"/>
      <c r="GD3" s="178"/>
      <c r="GE3" s="178"/>
      <c r="GF3" s="178"/>
      <c r="GG3" s="178"/>
      <c r="GH3" s="178"/>
      <c r="GI3" s="178"/>
      <c r="GJ3" s="178"/>
      <c r="GK3" s="178"/>
      <c r="GL3" s="178"/>
      <c r="GM3" s="178"/>
      <c r="GN3" s="178"/>
      <c r="GO3" s="178"/>
      <c r="GP3" s="178"/>
      <c r="GQ3" s="178"/>
      <c r="GR3" s="178"/>
      <c r="GS3" s="178"/>
      <c r="GT3" s="178"/>
      <c r="GU3" s="178"/>
      <c r="GV3" s="178"/>
      <c r="GW3" s="178"/>
      <c r="GX3" s="178"/>
      <c r="GY3" s="178"/>
      <c r="GZ3" s="178"/>
      <c r="HA3" s="178"/>
      <c r="HB3" s="178"/>
      <c r="HC3" s="178"/>
      <c r="HD3" s="178"/>
      <c r="HE3" s="178"/>
      <c r="HF3" s="178"/>
      <c r="HG3" s="178"/>
      <c r="HH3" s="178"/>
      <c r="HI3" s="178"/>
      <c r="HJ3" s="178"/>
      <c r="HK3" s="178"/>
      <c r="HL3" s="178"/>
      <c r="HM3" s="178"/>
      <c r="HN3" s="178"/>
      <c r="HO3" s="178"/>
      <c r="HP3" s="178"/>
      <c r="HQ3" s="178"/>
      <c r="HR3" s="178"/>
      <c r="HS3" s="178"/>
      <c r="HT3" s="178"/>
      <c r="HU3" s="178"/>
      <c r="HV3" s="178"/>
      <c r="HW3" s="178"/>
      <c r="HX3" s="178"/>
      <c r="HY3" s="178"/>
      <c r="HZ3" s="178"/>
      <c r="IA3" s="178"/>
      <c r="IB3" s="178"/>
      <c r="IC3" s="178"/>
      <c r="ID3" s="178"/>
      <c r="IE3" s="178"/>
      <c r="IF3" s="178"/>
      <c r="IG3" s="178"/>
      <c r="IH3" s="178"/>
      <c r="II3" s="178"/>
      <c r="IJ3" s="178"/>
      <c r="IK3" s="178"/>
      <c r="IL3" s="178"/>
      <c r="IM3" s="178"/>
      <c r="IN3" s="178"/>
      <c r="IO3" s="178"/>
      <c r="IP3" s="178"/>
      <c r="IQ3" s="178"/>
      <c r="IR3" s="178"/>
      <c r="IS3" s="178"/>
      <c r="IT3" s="178"/>
      <c r="IU3" s="178"/>
      <c r="IV3" s="178"/>
      <c r="IW3" s="178"/>
      <c r="IX3" s="178"/>
      <c r="IY3" s="178"/>
      <c r="IZ3" s="178"/>
      <c r="JA3" s="178"/>
      <c r="JB3" s="178"/>
      <c r="JC3" s="178"/>
      <c r="JD3" s="178"/>
      <c r="JE3" s="178"/>
      <c r="JF3" s="178"/>
      <c r="JG3" s="178"/>
      <c r="JH3" s="178"/>
      <c r="JI3" s="178"/>
      <c r="JJ3" s="178"/>
      <c r="JK3" s="178"/>
      <c r="JL3" s="178"/>
      <c r="JM3" s="178"/>
      <c r="JN3" s="178"/>
      <c r="JO3" s="178"/>
      <c r="JP3" s="178"/>
      <c r="JQ3" s="178"/>
      <c r="JR3" s="178"/>
      <c r="JS3" s="178"/>
      <c r="JT3" s="178"/>
      <c r="JU3" s="178"/>
      <c r="JV3" s="178"/>
      <c r="JW3" s="178"/>
      <c r="JX3" s="178"/>
      <c r="JY3" s="178"/>
      <c r="JZ3" s="178"/>
      <c r="KA3" s="178"/>
      <c r="KB3" s="178"/>
      <c r="KC3" s="178"/>
      <c r="KD3" s="178"/>
      <c r="KE3" s="178"/>
      <c r="KF3" s="178"/>
      <c r="KG3" s="178"/>
      <c r="KH3" s="178"/>
      <c r="KI3" s="178"/>
      <c r="KJ3" s="178"/>
      <c r="KK3" s="178"/>
      <c r="KL3" s="178"/>
      <c r="KM3" s="178"/>
      <c r="KN3" s="178"/>
      <c r="KO3" s="178"/>
      <c r="KP3" s="178"/>
      <c r="KQ3" s="178"/>
      <c r="KR3" s="178"/>
      <c r="KS3" s="178"/>
      <c r="KT3" s="178"/>
      <c r="KU3" s="178"/>
      <c r="KV3" s="178"/>
      <c r="KW3" s="178"/>
      <c r="KX3" s="178"/>
      <c r="KY3" s="178"/>
      <c r="KZ3" s="178"/>
      <c r="LA3" s="178"/>
      <c r="LB3" s="178"/>
      <c r="LC3" s="178"/>
      <c r="LD3" s="178"/>
      <c r="LE3" s="178"/>
      <c r="LF3" s="178"/>
      <c r="LG3" s="178"/>
      <c r="LH3" s="178"/>
      <c r="LI3" s="178"/>
      <c r="LJ3" s="178"/>
      <c r="LK3" s="178"/>
      <c r="LL3" s="178"/>
      <c r="LM3" s="178"/>
      <c r="LN3" s="178"/>
      <c r="LO3" s="178"/>
      <c r="LP3" s="178"/>
      <c r="LQ3" s="178"/>
      <c r="LR3" s="178"/>
      <c r="LS3" s="178"/>
      <c r="LT3" s="178"/>
      <c r="LU3" s="178"/>
      <c r="LV3" s="178"/>
      <c r="LW3" s="178"/>
      <c r="LX3" s="178"/>
      <c r="LY3" s="178"/>
      <c r="LZ3" s="178"/>
      <c r="MA3" s="178"/>
      <c r="MB3" s="178"/>
      <c r="MC3" s="178"/>
    </row>
    <row r="4" spans="2:341" s="112" customFormat="1" ht="19" customHeight="1">
      <c r="B4" s="113" t="s">
        <v>57</v>
      </c>
      <c r="C4" s="111" t="s">
        <v>178</v>
      </c>
      <c r="D4" s="114"/>
      <c r="E4" s="109">
        <f>SUM(E5:E7)</f>
        <v>4922.6079747149361</v>
      </c>
      <c r="F4" s="109">
        <f t="shared" ref="F4:G4" si="0">SUM(F5:F7)</f>
        <v>4922.6079747149361</v>
      </c>
      <c r="G4" s="109">
        <f t="shared" si="0"/>
        <v>4922.6079747149361</v>
      </c>
      <c r="H4" s="109"/>
      <c r="I4" s="115"/>
      <c r="J4" s="109">
        <f>SUM(J5:J8)</f>
        <v>18000</v>
      </c>
      <c r="K4" s="116"/>
      <c r="L4" s="109"/>
      <c r="M4" s="177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179"/>
      <c r="AJ4" s="179"/>
      <c r="AK4" s="179"/>
      <c r="AL4" s="179"/>
      <c r="AM4" s="179"/>
      <c r="AN4" s="179"/>
      <c r="AO4" s="179"/>
      <c r="AP4" s="179"/>
      <c r="AQ4" s="179"/>
      <c r="AR4" s="179"/>
      <c r="AS4" s="179"/>
      <c r="AT4" s="179"/>
      <c r="AU4" s="179"/>
      <c r="AV4" s="179"/>
      <c r="AW4" s="179"/>
      <c r="AX4" s="179"/>
      <c r="AY4" s="179"/>
      <c r="AZ4" s="179"/>
      <c r="BA4" s="179"/>
      <c r="BB4" s="179"/>
      <c r="BC4" s="179"/>
      <c r="BD4" s="179"/>
      <c r="BE4" s="179"/>
      <c r="BF4" s="179"/>
      <c r="BG4" s="179"/>
      <c r="BH4" s="179"/>
      <c r="BI4" s="179"/>
      <c r="BJ4" s="179"/>
      <c r="BK4" s="179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R4" s="179"/>
      <c r="CS4" s="179"/>
      <c r="CT4" s="179"/>
      <c r="CU4" s="179"/>
      <c r="CV4" s="179"/>
      <c r="CW4" s="179"/>
      <c r="CX4" s="179"/>
      <c r="CY4" s="179"/>
      <c r="CZ4" s="179"/>
      <c r="DA4" s="179"/>
      <c r="DB4" s="179"/>
      <c r="DC4" s="179"/>
      <c r="DD4" s="179"/>
      <c r="DE4" s="179"/>
      <c r="DF4" s="179"/>
      <c r="DG4" s="179"/>
      <c r="DH4" s="179"/>
      <c r="DI4" s="179"/>
      <c r="DJ4" s="179"/>
      <c r="DK4" s="179"/>
      <c r="DL4" s="179"/>
      <c r="DM4" s="179"/>
      <c r="DN4" s="179"/>
      <c r="DO4" s="179"/>
      <c r="DP4" s="179"/>
      <c r="DQ4" s="179"/>
      <c r="DR4" s="179"/>
      <c r="DS4" s="179"/>
      <c r="DT4" s="179"/>
      <c r="DU4" s="179"/>
      <c r="DV4" s="179"/>
      <c r="DW4" s="179"/>
      <c r="DX4" s="179"/>
      <c r="DY4" s="179"/>
      <c r="DZ4" s="179"/>
      <c r="EA4" s="179"/>
      <c r="EB4" s="179"/>
      <c r="EC4" s="179"/>
      <c r="ED4" s="179"/>
      <c r="EE4" s="179"/>
      <c r="EF4" s="179"/>
      <c r="EG4" s="179"/>
      <c r="EH4" s="179"/>
      <c r="EI4" s="179"/>
      <c r="EJ4" s="179"/>
      <c r="EK4" s="179"/>
      <c r="EL4" s="179"/>
      <c r="EM4" s="179"/>
      <c r="EN4" s="179"/>
      <c r="EO4" s="179"/>
      <c r="EP4" s="179"/>
      <c r="EQ4" s="179"/>
      <c r="ER4" s="179"/>
      <c r="ES4" s="179"/>
      <c r="ET4" s="179"/>
      <c r="EU4" s="179"/>
      <c r="EV4" s="179"/>
      <c r="EW4" s="179"/>
      <c r="EX4" s="179"/>
      <c r="EY4" s="179"/>
      <c r="EZ4" s="179"/>
      <c r="FA4" s="179"/>
      <c r="FB4" s="179"/>
      <c r="FC4" s="179"/>
      <c r="FD4" s="179"/>
      <c r="FE4" s="179"/>
      <c r="FF4" s="179"/>
      <c r="FG4" s="179"/>
      <c r="FH4" s="179"/>
      <c r="FI4" s="179"/>
      <c r="FJ4" s="179"/>
      <c r="FK4" s="179"/>
      <c r="FL4" s="179"/>
      <c r="FM4" s="179"/>
      <c r="FN4" s="179"/>
      <c r="FO4" s="179"/>
      <c r="FP4" s="179"/>
      <c r="FQ4" s="179"/>
      <c r="FR4" s="179"/>
      <c r="FS4" s="179"/>
      <c r="FT4" s="179"/>
      <c r="FU4" s="179"/>
      <c r="FV4" s="179"/>
      <c r="FW4" s="179"/>
      <c r="FX4" s="179"/>
      <c r="FY4" s="179"/>
      <c r="FZ4" s="179"/>
      <c r="GA4" s="179"/>
      <c r="GB4" s="179"/>
      <c r="GC4" s="179"/>
      <c r="GD4" s="179"/>
      <c r="GE4" s="179"/>
      <c r="GF4" s="179"/>
      <c r="GG4" s="179"/>
      <c r="GH4" s="179"/>
      <c r="GI4" s="179"/>
      <c r="GJ4" s="179"/>
      <c r="GK4" s="179"/>
      <c r="GL4" s="179"/>
      <c r="GM4" s="179"/>
      <c r="GN4" s="179"/>
      <c r="GO4" s="179"/>
      <c r="GP4" s="179"/>
      <c r="GQ4" s="179"/>
      <c r="GR4" s="179"/>
      <c r="GS4" s="179"/>
      <c r="GT4" s="179"/>
      <c r="GU4" s="179"/>
      <c r="GV4" s="179"/>
      <c r="GW4" s="179"/>
      <c r="GX4" s="179"/>
      <c r="GY4" s="179"/>
      <c r="GZ4" s="179"/>
      <c r="HA4" s="179"/>
      <c r="HB4" s="179"/>
      <c r="HC4" s="179"/>
      <c r="HD4" s="179"/>
      <c r="HE4" s="179"/>
      <c r="HF4" s="179"/>
      <c r="HG4" s="179"/>
      <c r="HH4" s="179"/>
      <c r="HI4" s="179"/>
      <c r="HJ4" s="179"/>
      <c r="HK4" s="179"/>
      <c r="HL4" s="179"/>
      <c r="HM4" s="179"/>
      <c r="HN4" s="179"/>
      <c r="HO4" s="179"/>
      <c r="HP4" s="179"/>
      <c r="HQ4" s="179"/>
      <c r="HR4" s="179"/>
      <c r="HS4" s="179"/>
      <c r="HT4" s="179"/>
      <c r="HU4" s="179"/>
      <c r="HV4" s="179"/>
      <c r="HW4" s="179"/>
      <c r="HX4" s="179"/>
      <c r="HY4" s="179"/>
      <c r="HZ4" s="179"/>
      <c r="IA4" s="179"/>
      <c r="IB4" s="179"/>
      <c r="IC4" s="179"/>
      <c r="ID4" s="179"/>
      <c r="IE4" s="179"/>
      <c r="IF4" s="179"/>
      <c r="IG4" s="179"/>
      <c r="IH4" s="179"/>
      <c r="II4" s="179"/>
      <c r="IJ4" s="179"/>
      <c r="IK4" s="179"/>
      <c r="IL4" s="179"/>
      <c r="IM4" s="179"/>
      <c r="IN4" s="179"/>
      <c r="IO4" s="179"/>
      <c r="IP4" s="179"/>
      <c r="IQ4" s="179"/>
      <c r="IR4" s="179"/>
      <c r="IS4" s="179"/>
      <c r="IT4" s="179"/>
      <c r="IU4" s="179"/>
      <c r="IV4" s="179"/>
      <c r="IW4" s="179"/>
      <c r="IX4" s="179"/>
      <c r="IY4" s="179"/>
      <c r="IZ4" s="179"/>
      <c r="JA4" s="179"/>
      <c r="JB4" s="179"/>
      <c r="JC4" s="179"/>
      <c r="JD4" s="179"/>
      <c r="JE4" s="179"/>
      <c r="JF4" s="179"/>
      <c r="JG4" s="179"/>
      <c r="JH4" s="179"/>
      <c r="JI4" s="179"/>
      <c r="JJ4" s="179"/>
      <c r="JK4" s="179"/>
      <c r="JL4" s="179"/>
      <c r="JM4" s="179"/>
      <c r="JN4" s="179"/>
      <c r="JO4" s="179"/>
      <c r="JP4" s="179"/>
      <c r="JQ4" s="179"/>
      <c r="JR4" s="179"/>
      <c r="JS4" s="179"/>
      <c r="JT4" s="179"/>
      <c r="JU4" s="179"/>
      <c r="JV4" s="179"/>
      <c r="JW4" s="179"/>
      <c r="JX4" s="179"/>
      <c r="JY4" s="179"/>
      <c r="JZ4" s="179"/>
      <c r="KA4" s="179"/>
      <c r="KB4" s="179"/>
      <c r="KC4" s="179"/>
      <c r="KD4" s="179"/>
      <c r="KE4" s="179"/>
      <c r="KF4" s="179"/>
      <c r="KG4" s="179"/>
      <c r="KH4" s="179"/>
      <c r="KI4" s="179"/>
      <c r="KJ4" s="179"/>
      <c r="KK4" s="179"/>
      <c r="KL4" s="179"/>
      <c r="KM4" s="179"/>
      <c r="KN4" s="179"/>
      <c r="KO4" s="179"/>
      <c r="KP4" s="179"/>
      <c r="KQ4" s="179"/>
      <c r="KR4" s="179"/>
      <c r="KS4" s="179"/>
      <c r="KT4" s="179"/>
      <c r="KU4" s="179"/>
      <c r="KV4" s="179"/>
      <c r="KW4" s="179"/>
      <c r="KX4" s="179"/>
      <c r="KY4" s="179"/>
      <c r="KZ4" s="179"/>
      <c r="LA4" s="179"/>
      <c r="LB4" s="179"/>
      <c r="LC4" s="179"/>
      <c r="LD4" s="179"/>
      <c r="LE4" s="179"/>
      <c r="LF4" s="179"/>
      <c r="LG4" s="179"/>
      <c r="LH4" s="179"/>
      <c r="LI4" s="179"/>
      <c r="LJ4" s="179"/>
      <c r="LK4" s="179"/>
      <c r="LL4" s="179"/>
      <c r="LM4" s="179"/>
      <c r="LN4" s="179"/>
      <c r="LO4" s="179"/>
      <c r="LP4" s="179"/>
      <c r="LQ4" s="179"/>
      <c r="LR4" s="179"/>
      <c r="LS4" s="179"/>
      <c r="LT4" s="179"/>
      <c r="LU4" s="179"/>
      <c r="LV4" s="179"/>
      <c r="LW4" s="179"/>
      <c r="LX4" s="179"/>
      <c r="LY4" s="179"/>
      <c r="LZ4" s="179"/>
      <c r="MA4" s="179"/>
      <c r="MB4" s="179"/>
      <c r="MC4" s="179"/>
    </row>
    <row r="5" spans="2:341" s="107" customFormat="1" ht="26.5" customHeight="1">
      <c r="B5" s="108" t="s">
        <v>58</v>
      </c>
      <c r="C5" s="207" t="s">
        <v>172</v>
      </c>
      <c r="D5" s="208">
        <v>1</v>
      </c>
      <c r="E5" s="209">
        <v>272.60797471493657</v>
      </c>
      <c r="F5" s="209">
        <f>E5</f>
        <v>272.60797471493657</v>
      </c>
      <c r="G5" s="209">
        <f>E5</f>
        <v>272.60797471493657</v>
      </c>
      <c r="H5" s="210">
        <v>12000</v>
      </c>
      <c r="I5" s="211">
        <v>1</v>
      </c>
      <c r="J5" s="212">
        <f t="shared" ref="J5:J7" si="1">(H5*D5)/I5</f>
        <v>12000</v>
      </c>
      <c r="K5" s="110">
        <f>'BDI '!$G$20</f>
        <v>0.23441967949843168</v>
      </c>
      <c r="L5" s="210">
        <f t="shared" ref="L5:L7" si="2">J5*(1+K5)</f>
        <v>14813.03615398118</v>
      </c>
      <c r="M5" s="17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</row>
    <row r="6" spans="2:341" s="107" customFormat="1" ht="26.5" customHeight="1">
      <c r="B6" s="108" t="s">
        <v>60</v>
      </c>
      <c r="C6" s="207" t="s">
        <v>173</v>
      </c>
      <c r="D6" s="208">
        <v>1</v>
      </c>
      <c r="E6" s="209">
        <v>650</v>
      </c>
      <c r="F6" s="209">
        <v>650</v>
      </c>
      <c r="G6" s="209">
        <v>650</v>
      </c>
      <c r="H6" s="210">
        <v>1500</v>
      </c>
      <c r="I6" s="211">
        <v>1</v>
      </c>
      <c r="J6" s="212">
        <f t="shared" si="1"/>
        <v>1500</v>
      </c>
      <c r="K6" s="110">
        <f>'BDI '!$G$20</f>
        <v>0.23441967949843168</v>
      </c>
      <c r="L6" s="210">
        <f t="shared" si="2"/>
        <v>1851.6295192476475</v>
      </c>
      <c r="M6" s="175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</row>
    <row r="7" spans="2:341" s="107" customFormat="1" ht="26.5" customHeight="1">
      <c r="B7" s="108" t="s">
        <v>61</v>
      </c>
      <c r="C7" s="207" t="s">
        <v>174</v>
      </c>
      <c r="D7" s="208">
        <v>1</v>
      </c>
      <c r="E7" s="209">
        <v>4000</v>
      </c>
      <c r="F7" s="209">
        <v>4000</v>
      </c>
      <c r="G7" s="209">
        <v>4000</v>
      </c>
      <c r="H7" s="210">
        <v>500</v>
      </c>
      <c r="I7" s="211">
        <v>1</v>
      </c>
      <c r="J7" s="212">
        <f t="shared" si="1"/>
        <v>500</v>
      </c>
      <c r="K7" s="110">
        <f>'BDI '!$G$20</f>
        <v>0.23441967949843168</v>
      </c>
      <c r="L7" s="210">
        <f t="shared" si="2"/>
        <v>617.2098397492158</v>
      </c>
      <c r="M7" s="175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</row>
    <row r="8" spans="2:341" s="107" customFormat="1" ht="26.5" customHeight="1">
      <c r="B8" s="108" t="s">
        <v>63</v>
      </c>
      <c r="C8" s="207" t="s">
        <v>175</v>
      </c>
      <c r="D8" s="208">
        <v>1</v>
      </c>
      <c r="E8" s="209">
        <v>4000</v>
      </c>
      <c r="F8" s="209">
        <v>4000</v>
      </c>
      <c r="G8" s="209">
        <v>4000</v>
      </c>
      <c r="H8" s="210">
        <v>4000</v>
      </c>
      <c r="I8" s="211">
        <v>1</v>
      </c>
      <c r="J8" s="212">
        <f>(H8*D8)/I8</f>
        <v>4000</v>
      </c>
      <c r="K8" s="110">
        <f>'BDI '!$G$20</f>
        <v>0.23441967949843168</v>
      </c>
      <c r="L8" s="210">
        <f t="shared" ref="L8" si="3">J8*(1+K8)</f>
        <v>4937.6787179937264</v>
      </c>
      <c r="M8" s="175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</row>
  </sheetData>
  <mergeCells count="1">
    <mergeCell ref="C2:L2"/>
  </mergeCells>
  <phoneticPr fontId="15" type="noConversion"/>
  <pageMargins left="0.511811024" right="0.511811024" top="0.78740157499999996" bottom="0.78740157499999996" header="0.31496062000000002" footer="0.31496062000000002"/>
  <pageSetup paperSize="9" scale="2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7E51E-CCFA-42CA-BE79-176C9EC6C6CC}">
  <sheetPr>
    <tabColor rgb="FF00B050"/>
  </sheetPr>
  <dimension ref="B1:J29"/>
  <sheetViews>
    <sheetView showGridLines="0" view="pageBreakPreview" zoomScale="135" zoomScaleNormal="100" zoomScaleSheetLayoutView="100" workbookViewId="0">
      <selection activeCell="F15" sqref="F15"/>
    </sheetView>
  </sheetViews>
  <sheetFormatPr baseColWidth="10" defaultColWidth="8.83203125" defaultRowHeight="15"/>
  <cols>
    <col min="1" max="1" width="2.83203125" customWidth="1"/>
    <col min="2" max="2" width="7.1640625" style="55" customWidth="1"/>
    <col min="3" max="3" width="49.83203125" customWidth="1"/>
    <col min="4" max="4" width="16.83203125" style="52" customWidth="1"/>
    <col min="5" max="5" width="14.1640625" style="52" customWidth="1"/>
    <col min="6" max="6" width="19.5" style="19" customWidth="1"/>
    <col min="7" max="7" width="25.6640625" style="20" customWidth="1"/>
    <col min="9" max="9" width="15.5" bestFit="1" customWidth="1"/>
    <col min="10" max="10" width="16.5" bestFit="1" customWidth="1"/>
  </cols>
  <sheetData>
    <row r="1" spans="2:9" ht="15.5" customHeight="1">
      <c r="B1" s="170"/>
      <c r="C1" s="286"/>
      <c r="D1" s="286"/>
      <c r="E1" s="286"/>
      <c r="F1" s="286"/>
      <c r="G1" s="286"/>
    </row>
    <row r="2" spans="2:9" ht="38.25" customHeight="1" thickBot="1">
      <c r="B2" s="287" t="s">
        <v>114</v>
      </c>
      <c r="C2" s="288"/>
      <c r="D2" s="288"/>
      <c r="E2" s="288"/>
      <c r="F2" s="288"/>
      <c r="G2" s="288"/>
    </row>
    <row r="3" spans="2:9" ht="20" thickBot="1">
      <c r="B3" s="293" t="s">
        <v>46</v>
      </c>
      <c r="C3" s="294"/>
      <c r="D3" s="294"/>
      <c r="E3" s="294"/>
      <c r="F3" s="295"/>
      <c r="G3" s="98">
        <f>((ORÇAMENTO!F10+ORÇAMENTO!F15))</f>
        <v>42935.154777777774</v>
      </c>
    </row>
    <row r="4" spans="2:9" ht="16">
      <c r="B4" s="296" t="s">
        <v>47</v>
      </c>
      <c r="C4" s="297"/>
      <c r="D4" s="297"/>
      <c r="E4" s="297"/>
      <c r="F4" s="297"/>
      <c r="G4" s="298"/>
    </row>
    <row r="5" spans="2:9" ht="16">
      <c r="B5" s="43" t="s">
        <v>106</v>
      </c>
      <c r="C5" s="299" t="s">
        <v>48</v>
      </c>
      <c r="D5" s="299"/>
      <c r="E5" s="299"/>
      <c r="F5" s="21" t="s">
        <v>49</v>
      </c>
      <c r="G5" s="28" t="s">
        <v>50</v>
      </c>
    </row>
    <row r="6" spans="2:9" ht="3.75" customHeight="1">
      <c r="B6" s="44"/>
      <c r="C6" s="45"/>
      <c r="D6" s="45"/>
      <c r="E6" s="45"/>
      <c r="F6" s="22"/>
      <c r="G6" s="29"/>
    </row>
    <row r="7" spans="2:9">
      <c r="B7" s="46" t="s">
        <v>51</v>
      </c>
      <c r="C7" s="290" t="s">
        <v>52</v>
      </c>
      <c r="D7" s="290"/>
      <c r="E7" s="290"/>
      <c r="F7" s="167">
        <f>SUM(F8:F11)</f>
        <v>0.06</v>
      </c>
      <c r="G7" s="35">
        <f>F7*$G$3</f>
        <v>2576.1092866666663</v>
      </c>
    </row>
    <row r="8" spans="2:9">
      <c r="B8" s="47" t="s">
        <v>110</v>
      </c>
      <c r="C8" s="289" t="s">
        <v>107</v>
      </c>
      <c r="D8" s="289"/>
      <c r="E8" s="289"/>
      <c r="F8" s="205">
        <v>0.02</v>
      </c>
      <c r="G8" s="34">
        <f>F8*$G$3</f>
        <v>858.70309555555548</v>
      </c>
      <c r="I8" s="60"/>
    </row>
    <row r="9" spans="2:9">
      <c r="B9" s="47" t="s">
        <v>111</v>
      </c>
      <c r="C9" s="289" t="s">
        <v>108</v>
      </c>
      <c r="D9" s="289"/>
      <c r="E9" s="289"/>
      <c r="F9" s="205">
        <v>0.01</v>
      </c>
      <c r="G9" s="34">
        <f>F9*$G$3</f>
        <v>429.35154777777774</v>
      </c>
    </row>
    <row r="10" spans="2:9">
      <c r="B10" s="47" t="s">
        <v>112</v>
      </c>
      <c r="C10" s="289" t="s">
        <v>109</v>
      </c>
      <c r="D10" s="289"/>
      <c r="E10" s="289"/>
      <c r="F10" s="205">
        <v>0.01</v>
      </c>
      <c r="G10" s="34">
        <f t="shared" ref="G10:G11" si="0">F10*$G$3</f>
        <v>429.35154777777774</v>
      </c>
    </row>
    <row r="11" spans="2:9">
      <c r="B11" s="47" t="s">
        <v>113</v>
      </c>
      <c r="C11" s="289" t="s">
        <v>143</v>
      </c>
      <c r="D11" s="289"/>
      <c r="E11" s="289"/>
      <c r="F11" s="205">
        <v>0.02</v>
      </c>
      <c r="G11" s="34">
        <f t="shared" si="0"/>
        <v>858.70309555555548</v>
      </c>
    </row>
    <row r="12" spans="2:9">
      <c r="B12" s="59" t="s">
        <v>53</v>
      </c>
      <c r="C12" s="300" t="s">
        <v>54</v>
      </c>
      <c r="D12" s="300"/>
      <c r="E12" s="300"/>
      <c r="F12" s="168">
        <v>3.9357999999999997E-2</v>
      </c>
      <c r="G12" s="102">
        <f>((G3+G7)*F12)</f>
        <v>1791.2323310484041</v>
      </c>
      <c r="I12" s="206"/>
    </row>
    <row r="13" spans="2:9">
      <c r="B13" s="48" t="s">
        <v>55</v>
      </c>
      <c r="C13" s="301" t="s">
        <v>56</v>
      </c>
      <c r="D13" s="301"/>
      <c r="E13" s="301"/>
      <c r="F13" s="169">
        <f>F12+F7</f>
        <v>9.9358000000000002E-2</v>
      </c>
      <c r="G13" s="36">
        <f>G8+G12</f>
        <v>2649.9354266039595</v>
      </c>
    </row>
    <row r="14" spans="2:9">
      <c r="B14" s="49" t="s">
        <v>57</v>
      </c>
      <c r="C14" s="302" t="s">
        <v>124</v>
      </c>
      <c r="D14" s="302"/>
      <c r="E14" s="302"/>
      <c r="F14" s="23">
        <f>F15+F16+F17+F18</f>
        <v>0.10750000000000001</v>
      </c>
      <c r="G14" s="30">
        <f>SUM(G15:G18)</f>
        <v>5697.5</v>
      </c>
    </row>
    <row r="15" spans="2:9">
      <c r="B15" s="50" t="s">
        <v>58</v>
      </c>
      <c r="C15" s="303" t="s">
        <v>59</v>
      </c>
      <c r="D15" s="303"/>
      <c r="E15" s="303"/>
      <c r="F15" s="37">
        <f>1.98%+1.12%</f>
        <v>3.1E-2</v>
      </c>
      <c r="G15" s="38">
        <f>$G$27*F15</f>
        <v>1643</v>
      </c>
    </row>
    <row r="16" spans="2:9">
      <c r="B16" s="50" t="s">
        <v>60</v>
      </c>
      <c r="C16" s="303" t="s">
        <v>151</v>
      </c>
      <c r="D16" s="303"/>
      <c r="E16" s="303"/>
      <c r="F16" s="37">
        <v>0.04</v>
      </c>
      <c r="G16" s="38">
        <f>$G$27*F16</f>
        <v>2120</v>
      </c>
    </row>
    <row r="17" spans="2:10">
      <c r="B17" s="50" t="s">
        <v>61</v>
      </c>
      <c r="C17" s="303" t="s">
        <v>62</v>
      </c>
      <c r="D17" s="303"/>
      <c r="E17" s="303"/>
      <c r="F17" s="37">
        <v>6.4999999999999997E-3</v>
      </c>
      <c r="G17" s="38">
        <f>$G$27*F17</f>
        <v>344.5</v>
      </c>
    </row>
    <row r="18" spans="2:10">
      <c r="B18" s="50" t="s">
        <v>63</v>
      </c>
      <c r="C18" s="303" t="s">
        <v>64</v>
      </c>
      <c r="D18" s="303"/>
      <c r="E18" s="303"/>
      <c r="F18" s="37">
        <v>0.03</v>
      </c>
      <c r="G18" s="38">
        <f>$G$27*F18</f>
        <v>1590</v>
      </c>
    </row>
    <row r="19" spans="2:10">
      <c r="B19" s="51"/>
      <c r="F19" s="24"/>
      <c r="G19" s="30"/>
    </row>
    <row r="20" spans="2:10" ht="16">
      <c r="B20" s="291" t="s">
        <v>117</v>
      </c>
      <c r="C20" s="292"/>
      <c r="D20" s="292"/>
      <c r="E20" s="292"/>
      <c r="F20" s="292"/>
      <c r="G20" s="31">
        <f>((G27/G22)-1)*100%</f>
        <v>0.23441967949843168</v>
      </c>
    </row>
    <row r="21" spans="2:10" ht="17" thickBot="1">
      <c r="B21" s="296"/>
      <c r="C21" s="297"/>
      <c r="D21" s="297"/>
      <c r="E21" s="297"/>
      <c r="F21" s="297"/>
      <c r="G21" s="298"/>
    </row>
    <row r="22" spans="2:10" ht="16" thickBot="1">
      <c r="B22" s="53">
        <v>1</v>
      </c>
      <c r="C22" s="304" t="s">
        <v>65</v>
      </c>
      <c r="D22" s="304"/>
      <c r="E22" s="304"/>
      <c r="F22" s="42">
        <f>((100%-F23-F24-F25))</f>
        <v>0.7931419999999999</v>
      </c>
      <c r="G22" s="39">
        <f>G3</f>
        <v>42935.154777777774</v>
      </c>
    </row>
    <row r="23" spans="2:10" ht="16" thickBot="1">
      <c r="B23" s="53">
        <v>2</v>
      </c>
      <c r="C23" s="304" t="str">
        <f>C7</f>
        <v xml:space="preserve">DESPESAS INDIRETAS </v>
      </c>
      <c r="D23" s="304"/>
      <c r="E23" s="304"/>
      <c r="F23" s="40">
        <f>F7</f>
        <v>0.06</v>
      </c>
      <c r="G23" s="39">
        <f>G7</f>
        <v>2576.1092866666663</v>
      </c>
    </row>
    <row r="24" spans="2:10" ht="16" thickBot="1">
      <c r="B24" s="56">
        <v>3</v>
      </c>
      <c r="C24" s="305" t="str">
        <f>C12</f>
        <v xml:space="preserve">LUCRO </v>
      </c>
      <c r="D24" s="305"/>
      <c r="E24" s="305"/>
      <c r="F24" s="57">
        <f>F12</f>
        <v>3.9357999999999997E-2</v>
      </c>
      <c r="G24" s="58">
        <f>G12</f>
        <v>1791.2323310484041</v>
      </c>
    </row>
    <row r="25" spans="2:10" ht="16" thickBot="1">
      <c r="B25" s="53">
        <v>4</v>
      </c>
      <c r="C25" s="304" t="str">
        <f>C14</f>
        <v xml:space="preserve">TOTAL DE IMPOSTOS (LUCRO PRESUMIDO) </v>
      </c>
      <c r="D25" s="304"/>
      <c r="E25" s="304"/>
      <c r="F25" s="41">
        <f>F14</f>
        <v>0.10750000000000001</v>
      </c>
      <c r="G25" s="39">
        <f>G14</f>
        <v>5697.5</v>
      </c>
    </row>
    <row r="26" spans="2:10">
      <c r="B26" s="51">
        <v>5</v>
      </c>
      <c r="C26" s="306"/>
      <c r="D26" s="306"/>
      <c r="E26" s="306"/>
      <c r="F26" s="24"/>
      <c r="G26" s="30"/>
    </row>
    <row r="27" spans="2:10" ht="20" thickBot="1">
      <c r="B27" s="54"/>
      <c r="C27" s="285" t="s">
        <v>66</v>
      </c>
      <c r="D27" s="285"/>
      <c r="E27" s="285"/>
      <c r="F27" s="32"/>
      <c r="G27" s="33">
        <f>ROUND((G23+G24+G22)/(1-F25),1)</f>
        <v>53000</v>
      </c>
      <c r="I27" s="60"/>
      <c r="J27" s="60"/>
    </row>
    <row r="29" spans="2:10" ht="20" thickBot="1">
      <c r="B29" s="54"/>
      <c r="C29" s="285" t="s">
        <v>134</v>
      </c>
      <c r="D29" s="285"/>
      <c r="E29" s="285"/>
      <c r="F29" s="100">
        <v>1</v>
      </c>
      <c r="G29" s="33">
        <f>G27*F29</f>
        <v>53000</v>
      </c>
    </row>
  </sheetData>
  <mergeCells count="26">
    <mergeCell ref="C16:E16"/>
    <mergeCell ref="C17:E17"/>
    <mergeCell ref="C18:E18"/>
    <mergeCell ref="C27:E27"/>
    <mergeCell ref="B21:G21"/>
    <mergeCell ref="C22:E22"/>
    <mergeCell ref="C23:E23"/>
    <mergeCell ref="C24:E24"/>
    <mergeCell ref="C25:E25"/>
    <mergeCell ref="C26:E26"/>
    <mergeCell ref="C29:E29"/>
    <mergeCell ref="C1:G1"/>
    <mergeCell ref="B2:G2"/>
    <mergeCell ref="C9:E9"/>
    <mergeCell ref="C10:E10"/>
    <mergeCell ref="C11:E11"/>
    <mergeCell ref="C7:E7"/>
    <mergeCell ref="B20:F20"/>
    <mergeCell ref="B3:F3"/>
    <mergeCell ref="B4:G4"/>
    <mergeCell ref="C5:E5"/>
    <mergeCell ref="C8:E8"/>
    <mergeCell ref="C12:E12"/>
    <mergeCell ref="C13:E13"/>
    <mergeCell ref="C14:E14"/>
    <mergeCell ref="C15:E15"/>
  </mergeCells>
  <phoneticPr fontId="15" type="noConversion"/>
  <pageMargins left="0.511811024" right="0.511811024" top="0.78740157499999996" bottom="0.78740157499999996" header="0.31496062000000002" footer="0.31496062000000002"/>
  <pageSetup paperSize="9" scale="65" orientation="portrait" verticalDpi="300" r:id="rId1"/>
  <ignoredErrors>
    <ignoredError sqref="F7" formulaRange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FEA5D-98CF-1943-B461-B3B6CF7FA100}">
  <sheetPr>
    <tabColor theme="2" tint="-9.9978637043366805E-2"/>
  </sheetPr>
  <dimension ref="B1:AU19"/>
  <sheetViews>
    <sheetView zoomScale="115" zoomScaleNormal="126" zoomScaleSheetLayoutView="69" workbookViewId="0">
      <selection activeCell="S31" sqref="S31"/>
    </sheetView>
  </sheetViews>
  <sheetFormatPr baseColWidth="10" defaultRowHeight="16"/>
  <cols>
    <col min="1" max="1" width="3.5" style="220" customWidth="1"/>
    <col min="2" max="2" width="63.83203125" style="220" customWidth="1"/>
    <col min="3" max="47" width="3.83203125" style="220" customWidth="1"/>
    <col min="48" max="16384" width="10.83203125" style="220"/>
  </cols>
  <sheetData>
    <row r="1" spans="2:47" ht="17" thickBot="1"/>
    <row r="2" spans="2:47" ht="16" customHeight="1">
      <c r="B2" s="315" t="s">
        <v>202</v>
      </c>
      <c r="C2" s="308" t="s">
        <v>203</v>
      </c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10"/>
    </row>
    <row r="3" spans="2:47">
      <c r="B3" s="316"/>
      <c r="C3" s="311"/>
      <c r="D3" s="311"/>
      <c r="E3" s="311"/>
      <c r="F3" s="311"/>
      <c r="G3" s="311"/>
      <c r="H3" s="311"/>
      <c r="I3" s="311"/>
      <c r="J3" s="311"/>
      <c r="K3" s="311"/>
      <c r="L3" s="311"/>
      <c r="M3" s="311"/>
      <c r="N3" s="311"/>
      <c r="O3" s="311"/>
      <c r="P3" s="311"/>
      <c r="Q3" s="311"/>
      <c r="R3" s="311"/>
      <c r="S3" s="311"/>
      <c r="T3" s="311"/>
      <c r="U3" s="311"/>
      <c r="V3" s="311"/>
      <c r="W3" s="311"/>
      <c r="X3" s="311"/>
      <c r="Y3" s="311"/>
      <c r="Z3" s="311"/>
      <c r="AA3" s="311"/>
      <c r="AB3" s="311"/>
      <c r="AC3" s="311"/>
      <c r="AD3" s="311"/>
      <c r="AE3" s="311"/>
      <c r="AF3" s="311"/>
      <c r="AG3" s="311"/>
      <c r="AH3" s="311"/>
      <c r="AI3" s="311"/>
      <c r="AJ3" s="311"/>
      <c r="AK3" s="311"/>
      <c r="AL3" s="311"/>
      <c r="AM3" s="311"/>
      <c r="AN3" s="311"/>
      <c r="AO3" s="311"/>
      <c r="AP3" s="311"/>
      <c r="AQ3" s="311"/>
      <c r="AR3" s="311"/>
      <c r="AS3" s="311"/>
      <c r="AT3" s="311"/>
      <c r="AU3" s="312"/>
    </row>
    <row r="4" spans="2:47">
      <c r="B4" s="316"/>
      <c r="C4" s="313" t="s">
        <v>187</v>
      </c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  <c r="P4" s="313"/>
      <c r="Q4" s="313"/>
      <c r="R4" s="313"/>
      <c r="S4" s="313"/>
      <c r="T4" s="313"/>
      <c r="U4" s="313"/>
      <c r="V4" s="313"/>
      <c r="W4" s="313"/>
      <c r="X4" s="313"/>
      <c r="Y4" s="313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4"/>
    </row>
    <row r="5" spans="2:47">
      <c r="B5" s="232" t="s">
        <v>183</v>
      </c>
      <c r="C5" s="233">
        <v>1</v>
      </c>
      <c r="D5" s="233">
        <v>2</v>
      </c>
      <c r="E5" s="233">
        <v>3</v>
      </c>
      <c r="F5" s="233">
        <v>4</v>
      </c>
      <c r="G5" s="233">
        <v>5</v>
      </c>
      <c r="H5" s="233">
        <v>6</v>
      </c>
      <c r="I5" s="233">
        <v>7</v>
      </c>
      <c r="J5" s="233">
        <v>8</v>
      </c>
      <c r="K5" s="233">
        <v>9</v>
      </c>
      <c r="L5" s="233">
        <v>10</v>
      </c>
      <c r="M5" s="233">
        <v>11</v>
      </c>
      <c r="N5" s="233">
        <v>12</v>
      </c>
      <c r="O5" s="233">
        <v>13</v>
      </c>
      <c r="P5" s="233">
        <v>14</v>
      </c>
      <c r="Q5" s="233">
        <v>15</v>
      </c>
      <c r="R5" s="233">
        <v>16</v>
      </c>
      <c r="S5" s="233">
        <v>17</v>
      </c>
      <c r="T5" s="233">
        <v>18</v>
      </c>
      <c r="U5" s="233">
        <v>19</v>
      </c>
      <c r="V5" s="233">
        <v>20</v>
      </c>
      <c r="W5" s="233">
        <v>21</v>
      </c>
      <c r="X5" s="233">
        <v>22</v>
      </c>
      <c r="Y5" s="233">
        <v>23</v>
      </c>
      <c r="Z5" s="233">
        <v>24</v>
      </c>
      <c r="AA5" s="233">
        <v>25</v>
      </c>
      <c r="AB5" s="233">
        <v>26</v>
      </c>
      <c r="AC5" s="233">
        <v>27</v>
      </c>
      <c r="AD5" s="233">
        <v>28</v>
      </c>
      <c r="AE5" s="233">
        <v>29</v>
      </c>
      <c r="AF5" s="233">
        <v>30</v>
      </c>
      <c r="AG5" s="233">
        <v>31</v>
      </c>
      <c r="AH5" s="233">
        <v>32</v>
      </c>
      <c r="AI5" s="233">
        <v>33</v>
      </c>
      <c r="AJ5" s="233">
        <v>34</v>
      </c>
      <c r="AK5" s="233">
        <v>35</v>
      </c>
      <c r="AL5" s="233">
        <v>36</v>
      </c>
      <c r="AM5" s="233">
        <v>37</v>
      </c>
      <c r="AN5" s="233">
        <v>38</v>
      </c>
      <c r="AO5" s="233">
        <v>39</v>
      </c>
      <c r="AP5" s="233">
        <v>40</v>
      </c>
      <c r="AQ5" s="233">
        <v>41</v>
      </c>
      <c r="AR5" s="233">
        <v>42</v>
      </c>
      <c r="AS5" s="233">
        <v>43</v>
      </c>
      <c r="AT5" s="233">
        <v>44</v>
      </c>
      <c r="AU5" s="234">
        <v>45</v>
      </c>
    </row>
    <row r="6" spans="2:47">
      <c r="B6" s="227" t="s">
        <v>186</v>
      </c>
      <c r="C6" s="225" t="s">
        <v>196</v>
      </c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2"/>
    </row>
    <row r="7" spans="2:47">
      <c r="B7" s="228" t="s">
        <v>184</v>
      </c>
      <c r="C7" s="223"/>
      <c r="D7" s="224" t="s">
        <v>196</v>
      </c>
      <c r="E7" s="223"/>
      <c r="F7" s="223"/>
      <c r="G7" s="223"/>
      <c r="H7" s="223"/>
      <c r="I7" s="223"/>
      <c r="J7" s="223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3"/>
      <c r="X7" s="223"/>
      <c r="Y7" s="223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2"/>
    </row>
    <row r="8" spans="2:47">
      <c r="B8" s="229" t="s">
        <v>185</v>
      </c>
      <c r="C8" s="223"/>
      <c r="D8" s="223"/>
      <c r="E8" s="307" t="s">
        <v>191</v>
      </c>
      <c r="F8" s="307"/>
      <c r="G8" s="307"/>
      <c r="H8" s="307"/>
      <c r="I8" s="307"/>
      <c r="J8" s="223"/>
      <c r="K8" s="223"/>
      <c r="L8" s="223"/>
      <c r="M8" s="223"/>
      <c r="N8" s="223"/>
      <c r="O8" s="223"/>
      <c r="P8" s="223"/>
      <c r="Q8" s="223"/>
      <c r="R8" s="223"/>
      <c r="S8" s="223"/>
      <c r="T8" s="223"/>
      <c r="U8" s="223"/>
      <c r="V8" s="223"/>
      <c r="W8" s="223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23"/>
      <c r="AI8" s="223"/>
      <c r="AJ8" s="223"/>
      <c r="AK8" s="223"/>
      <c r="AL8" s="223"/>
      <c r="AM8" s="223"/>
      <c r="AN8" s="223"/>
      <c r="AO8" s="223"/>
      <c r="AP8" s="223"/>
      <c r="AQ8" s="223"/>
      <c r="AR8" s="223"/>
      <c r="AS8" s="223"/>
      <c r="AT8" s="223"/>
      <c r="AU8" s="222"/>
    </row>
    <row r="9" spans="2:47">
      <c r="B9" s="229" t="s">
        <v>188</v>
      </c>
      <c r="C9" s="223"/>
      <c r="D9" s="223"/>
      <c r="E9" s="223"/>
      <c r="F9" s="223"/>
      <c r="G9" s="223"/>
      <c r="H9" s="223"/>
      <c r="I9" s="223"/>
      <c r="J9" s="317" t="s">
        <v>192</v>
      </c>
      <c r="K9" s="317"/>
      <c r="L9" s="317"/>
      <c r="M9" s="317"/>
      <c r="N9" s="317"/>
      <c r="O9" s="317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223"/>
      <c r="AD9" s="223"/>
      <c r="AE9" s="223"/>
      <c r="AF9" s="223"/>
      <c r="AG9" s="223"/>
      <c r="AH9" s="223"/>
      <c r="AI9" s="223"/>
      <c r="AJ9" s="223"/>
      <c r="AK9" s="223"/>
      <c r="AL9" s="223"/>
      <c r="AM9" s="223"/>
      <c r="AN9" s="223"/>
      <c r="AO9" s="223"/>
      <c r="AP9" s="223"/>
      <c r="AQ9" s="223"/>
      <c r="AR9" s="223"/>
      <c r="AS9" s="223"/>
      <c r="AT9" s="223"/>
      <c r="AU9" s="222"/>
    </row>
    <row r="10" spans="2:47">
      <c r="B10" s="229" t="s">
        <v>189</v>
      </c>
      <c r="C10" s="223"/>
      <c r="D10" s="223"/>
      <c r="E10" s="223"/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307" t="s">
        <v>193</v>
      </c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223"/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2"/>
    </row>
    <row r="11" spans="2:47">
      <c r="B11" s="229" t="s">
        <v>190</v>
      </c>
      <c r="C11" s="223"/>
      <c r="D11" s="223"/>
      <c r="E11" s="223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307" t="s">
        <v>193</v>
      </c>
      <c r="Q11" s="307"/>
      <c r="R11" s="307"/>
      <c r="S11" s="307"/>
      <c r="T11" s="307"/>
      <c r="U11" s="307"/>
      <c r="V11" s="307"/>
      <c r="W11" s="307"/>
      <c r="X11" s="307"/>
      <c r="Y11" s="307"/>
      <c r="Z11" s="307"/>
      <c r="AA11" s="307"/>
      <c r="AB11" s="307"/>
      <c r="AC11" s="307"/>
      <c r="AD11" s="307"/>
      <c r="AE11" s="223"/>
      <c r="AF11" s="223"/>
      <c r="AG11" s="223"/>
      <c r="AH11" s="223"/>
      <c r="AI11" s="223"/>
      <c r="AJ11" s="223"/>
      <c r="AK11" s="223"/>
      <c r="AL11" s="223"/>
      <c r="AM11" s="223"/>
      <c r="AN11" s="223"/>
      <c r="AO11" s="223"/>
      <c r="AP11" s="223"/>
      <c r="AQ11" s="223"/>
      <c r="AR11" s="223"/>
      <c r="AS11" s="223"/>
      <c r="AT11" s="223"/>
      <c r="AU11" s="222"/>
    </row>
    <row r="12" spans="2:47">
      <c r="B12" s="229" t="s">
        <v>195</v>
      </c>
      <c r="C12" s="223"/>
      <c r="D12" s="223"/>
      <c r="E12" s="223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307" t="s">
        <v>193</v>
      </c>
      <c r="Q12" s="307"/>
      <c r="R12" s="307"/>
      <c r="S12" s="307"/>
      <c r="T12" s="307"/>
      <c r="U12" s="307"/>
      <c r="V12" s="307"/>
      <c r="W12" s="307"/>
      <c r="X12" s="307"/>
      <c r="Y12" s="307"/>
      <c r="Z12" s="307"/>
      <c r="AA12" s="307"/>
      <c r="AB12" s="307"/>
      <c r="AC12" s="307"/>
      <c r="AD12" s="307"/>
      <c r="AE12" s="223"/>
      <c r="AF12" s="223"/>
      <c r="AG12" s="223"/>
      <c r="AH12" s="223"/>
      <c r="AI12" s="223"/>
      <c r="AJ12" s="223"/>
      <c r="AK12" s="223"/>
      <c r="AL12" s="223"/>
      <c r="AM12" s="223"/>
      <c r="AN12" s="223"/>
      <c r="AO12" s="223"/>
      <c r="AP12" s="223"/>
      <c r="AQ12" s="223"/>
      <c r="AR12" s="223"/>
      <c r="AS12" s="223"/>
      <c r="AT12" s="223"/>
      <c r="AU12" s="222"/>
    </row>
    <row r="13" spans="2:47">
      <c r="B13" s="228" t="s">
        <v>194</v>
      </c>
      <c r="C13" s="223"/>
      <c r="D13" s="223"/>
      <c r="E13" s="223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223"/>
      <c r="AE13" s="226" t="s">
        <v>196</v>
      </c>
      <c r="AF13" s="223"/>
      <c r="AG13" s="223"/>
      <c r="AH13" s="223"/>
      <c r="AI13" s="223"/>
      <c r="AJ13" s="223"/>
      <c r="AK13" s="223"/>
      <c r="AL13" s="223"/>
      <c r="AM13" s="223"/>
      <c r="AN13" s="223"/>
      <c r="AO13" s="223"/>
      <c r="AP13" s="223"/>
      <c r="AQ13" s="223"/>
      <c r="AR13" s="223"/>
      <c r="AS13" s="223"/>
      <c r="AT13" s="223"/>
      <c r="AU13" s="222"/>
    </row>
    <row r="14" spans="2:47">
      <c r="B14" s="229" t="s">
        <v>197</v>
      </c>
      <c r="C14" s="223"/>
      <c r="D14" s="223"/>
      <c r="E14" s="223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307" t="s">
        <v>191</v>
      </c>
      <c r="AG14" s="307"/>
      <c r="AH14" s="307"/>
      <c r="AI14" s="307"/>
      <c r="AJ14" s="307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2"/>
    </row>
    <row r="15" spans="2:47">
      <c r="B15" s="228" t="s">
        <v>198</v>
      </c>
      <c r="C15" s="223"/>
      <c r="D15" s="223"/>
      <c r="E15" s="223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223"/>
      <c r="AG15" s="223"/>
      <c r="AH15" s="223"/>
      <c r="AI15" s="223"/>
      <c r="AJ15" s="223"/>
      <c r="AK15" s="318" t="s">
        <v>199</v>
      </c>
      <c r="AL15" s="318"/>
      <c r="AM15" s="318"/>
      <c r="AN15" s="223"/>
      <c r="AO15" s="223"/>
      <c r="AP15" s="223"/>
      <c r="AQ15" s="223"/>
      <c r="AR15" s="223"/>
      <c r="AS15" s="223"/>
      <c r="AT15" s="223"/>
      <c r="AU15" s="222"/>
    </row>
    <row r="16" spans="2:47">
      <c r="B16" s="228" t="s">
        <v>200</v>
      </c>
      <c r="C16" s="223"/>
      <c r="D16" s="223"/>
      <c r="E16" s="223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3"/>
      <c r="Z16" s="223"/>
      <c r="AA16" s="223"/>
      <c r="AB16" s="223"/>
      <c r="AC16" s="223"/>
      <c r="AD16" s="223"/>
      <c r="AE16" s="223"/>
      <c r="AF16" s="223"/>
      <c r="AG16" s="223"/>
      <c r="AH16" s="223"/>
      <c r="AI16" s="223"/>
      <c r="AJ16" s="223"/>
      <c r="AK16" s="223"/>
      <c r="AL16" s="223"/>
      <c r="AM16" s="223"/>
      <c r="AN16" s="224" t="s">
        <v>196</v>
      </c>
      <c r="AO16" s="223"/>
      <c r="AP16" s="223"/>
      <c r="AQ16" s="223"/>
      <c r="AR16" s="223"/>
      <c r="AS16" s="223"/>
      <c r="AT16" s="223"/>
      <c r="AU16" s="222"/>
    </row>
    <row r="17" spans="2:47">
      <c r="B17" s="229" t="s">
        <v>201</v>
      </c>
      <c r="C17" s="223"/>
      <c r="D17" s="223"/>
      <c r="E17" s="223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223"/>
      <c r="AG17" s="223"/>
      <c r="AH17" s="223"/>
      <c r="AI17" s="223"/>
      <c r="AJ17" s="223"/>
      <c r="AK17" s="223"/>
      <c r="AL17" s="223"/>
      <c r="AM17" s="223"/>
      <c r="AN17" s="223"/>
      <c r="AO17" s="307" t="s">
        <v>191</v>
      </c>
      <c r="AP17" s="307"/>
      <c r="AQ17" s="307"/>
      <c r="AR17" s="307"/>
      <c r="AS17" s="307"/>
      <c r="AT17" s="223"/>
      <c r="AU17" s="222"/>
    </row>
    <row r="18" spans="2:47">
      <c r="B18" s="227" t="s">
        <v>205</v>
      </c>
      <c r="C18" s="223"/>
      <c r="D18" s="223"/>
      <c r="E18" s="223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23"/>
      <c r="Z18" s="223"/>
      <c r="AA18" s="223"/>
      <c r="AB18" s="223"/>
      <c r="AC18" s="223"/>
      <c r="AD18" s="223"/>
      <c r="AE18" s="223"/>
      <c r="AF18" s="223"/>
      <c r="AG18" s="223"/>
      <c r="AH18" s="223"/>
      <c r="AI18" s="223"/>
      <c r="AJ18" s="223"/>
      <c r="AK18" s="223"/>
      <c r="AL18" s="223"/>
      <c r="AM18" s="223"/>
      <c r="AN18" s="223"/>
      <c r="AO18" s="223"/>
      <c r="AP18" s="223"/>
      <c r="AQ18" s="223"/>
      <c r="AR18" s="223"/>
      <c r="AS18" s="223"/>
      <c r="AT18" s="225" t="s">
        <v>196</v>
      </c>
      <c r="AU18" s="222"/>
    </row>
    <row r="19" spans="2:47" ht="17" thickBot="1">
      <c r="B19" s="230" t="s">
        <v>204</v>
      </c>
      <c r="C19" s="221"/>
      <c r="D19" s="221"/>
      <c r="E19" s="221"/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  <c r="AK19" s="221"/>
      <c r="AL19" s="221"/>
      <c r="AM19" s="221"/>
      <c r="AN19" s="221"/>
      <c r="AO19" s="221"/>
      <c r="AP19" s="221"/>
      <c r="AQ19" s="221"/>
      <c r="AR19" s="221"/>
      <c r="AS19" s="221"/>
      <c r="AT19" s="221"/>
      <c r="AU19" s="231" t="s">
        <v>196</v>
      </c>
    </row>
  </sheetData>
  <mergeCells count="11">
    <mergeCell ref="P11:AD11"/>
    <mergeCell ref="P12:AD12"/>
    <mergeCell ref="AF14:AJ14"/>
    <mergeCell ref="AK15:AM15"/>
    <mergeCell ref="AO17:AS17"/>
    <mergeCell ref="P10:AD10"/>
    <mergeCell ref="C2:AU3"/>
    <mergeCell ref="C4:AU4"/>
    <mergeCell ref="B2:B4"/>
    <mergeCell ref="E8:I8"/>
    <mergeCell ref="J9:O9"/>
  </mergeCells>
  <pageMargins left="0.511811024" right="0.511811024" top="0.78740157499999996" bottom="0.78740157499999996" header="0.31496062000000002" footer="0.31496062000000002"/>
  <pageSetup paperSize="9" scale="57" orientation="landscape" horizontalDpi="0" verticalDpi="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ipodeAcesso xmlns="ccf4610d-7fc8-4af7-b52d-819640426a0f" xsi:nil="true"/>
    <TaxCatchAll xmlns="ad839d4a-1ab4-421b-b307-73f6cd9d52d3" xsi:nil="true"/>
    <_Flow_SignoffStatus xmlns="ccf4610d-7fc8-4af7-b52d-819640426a0f" xsi:nil="true"/>
    <lcf76f155ced4ddcb4097134ff3c332f xmlns="ccf4610d-7fc8-4af7-b52d-819640426a0f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1D2378B3E76D147A9FE94D56CF1B8BA" ma:contentTypeVersion="18" ma:contentTypeDescription="Crie um novo documento." ma:contentTypeScope="" ma:versionID="e0b917cf756b9005aad30d11064aa394">
  <xsd:schema xmlns:xsd="http://www.w3.org/2001/XMLSchema" xmlns:xs="http://www.w3.org/2001/XMLSchema" xmlns:p="http://schemas.microsoft.com/office/2006/metadata/properties" xmlns:ns2="ccf4610d-7fc8-4af7-b52d-819640426a0f" xmlns:ns3="ad839d4a-1ab4-421b-b307-73f6cd9d52d3" targetNamespace="http://schemas.microsoft.com/office/2006/metadata/properties" ma:root="true" ma:fieldsID="b4a93b4e09d9a4a9d751cb47f60a24ef" ns2:_="" ns3:_="">
    <xsd:import namespace="ccf4610d-7fc8-4af7-b52d-819640426a0f"/>
    <xsd:import namespace="ad839d4a-1ab4-421b-b307-73f6cd9d52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TipodeAcesso" minOccurs="0"/>
                <xsd:element ref="ns2:lcf76f155ced4ddcb4097134ff3c332f" minOccurs="0"/>
                <xsd:element ref="ns3:TaxCatchAll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f4610d-7fc8-4af7-b52d-819640426a0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TipodeAcesso" ma:index="21" nillable="true" ma:displayName="Tipo de Acesso" ma:format="Dropdown" ma:internalName="TipodeAcesso">
      <xsd:simpleType>
        <xsd:restriction base="dms:Choice">
          <xsd:enumeration value="Acesso Comum"/>
          <xsd:enumeration value="Acesso Segmentado"/>
        </xsd:restriction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3ed15e6d-dc85-4b59-a090-70919157f77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_Flow_SignoffStatus" ma:index="25" nillable="true" ma:displayName="Status de liberação" ma:internalName="Status_x0020_de_x0020_libera_x00e7__x00e3_o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39d4a-1ab4-421b-b307-73f6cd9d52d3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d2e4e2bd-44b9-4285-aace-d5e7f0bf514c}" ma:internalName="TaxCatchAll" ma:showField="CatchAllData" ma:web="ad839d4a-1ab4-421b-b307-73f6cd9d52d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F1FA2B-EDF4-49C1-BE0A-AAB5550D897F}">
  <ds:schemaRefs>
    <ds:schemaRef ds:uri="http://schemas.microsoft.com/office/2006/metadata/properties"/>
    <ds:schemaRef ds:uri="http://schemas.microsoft.com/office/infopath/2007/PartnerControls"/>
    <ds:schemaRef ds:uri="ccf4610d-7fc8-4af7-b52d-819640426a0f"/>
    <ds:schemaRef ds:uri="ad839d4a-1ab4-421b-b307-73f6cd9d52d3"/>
  </ds:schemaRefs>
</ds:datastoreItem>
</file>

<file path=customXml/itemProps2.xml><?xml version="1.0" encoding="utf-8"?>
<ds:datastoreItem xmlns:ds="http://schemas.openxmlformats.org/officeDocument/2006/customXml" ds:itemID="{868D9840-CABD-44E4-AC3B-FFFD2FF6E3B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038FDBD-ACB2-4B6A-B7D9-17E7E2DBB31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cf4610d-7fc8-4af7-b52d-819640426a0f"/>
    <ds:schemaRef ds:uri="ad839d4a-1ab4-421b-b307-73f6cd9d52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12</vt:i4>
      </vt:variant>
    </vt:vector>
  </HeadingPairs>
  <TitlesOfParts>
    <vt:vector size="22" baseType="lpstr">
      <vt:lpstr>MENU </vt:lpstr>
      <vt:lpstr>LPU CCR </vt:lpstr>
      <vt:lpstr>PERIDIOCIDADE </vt:lpstr>
      <vt:lpstr>ORÇAMENTO</vt:lpstr>
      <vt:lpstr>CUSTOS MÃO-DE-OBRA</vt:lpstr>
      <vt:lpstr>ENCARGOS SOCIAIS </vt:lpstr>
      <vt:lpstr>TABELA DE SALÁRIOS (CREA)</vt:lpstr>
      <vt:lpstr>DEMAIS CUSTOS</vt:lpstr>
      <vt:lpstr>BDI </vt:lpstr>
      <vt:lpstr>CRONOGRAMA DE ENTREGAS</vt:lpstr>
      <vt:lpstr>'CUSTOS MÃO-DE-OBRA'!_Hlk103007410</vt:lpstr>
      <vt:lpstr>'LPU CCR '!_Hlk103007410</vt:lpstr>
      <vt:lpstr>ORÇAMENTO!_Hlk103007410</vt:lpstr>
      <vt:lpstr>'PERIDIOCIDADE '!_Hlk103007410</vt:lpstr>
      <vt:lpstr>'BDI '!Area_de_impressao</vt:lpstr>
      <vt:lpstr>'CRONOGRAMA DE ENTREGAS'!Area_de_impressao</vt:lpstr>
      <vt:lpstr>'CUSTOS MÃO-DE-OBRA'!Area_de_impressao</vt:lpstr>
      <vt:lpstr>'DEMAIS CUSTOS'!Area_de_impressao</vt:lpstr>
      <vt:lpstr>'ENCARGOS SOCIAIS '!Area_de_impressao</vt:lpstr>
      <vt:lpstr>'LPU CCR '!Area_de_impressao</vt:lpstr>
      <vt:lpstr>ORÇAMENTO!Area_de_impressao</vt:lpstr>
      <vt:lpstr>'PERIDIOCIDADE 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Raphael Lacerda Vasconcelos</dc:creator>
  <cp:lastModifiedBy>Felipe Siqueira</cp:lastModifiedBy>
  <cp:lastPrinted>2022-07-14T15:13:56Z</cp:lastPrinted>
  <dcterms:created xsi:type="dcterms:W3CDTF">2021-09-03T11:59:18Z</dcterms:created>
  <dcterms:modified xsi:type="dcterms:W3CDTF">2025-03-19T17:24:42Z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45910b6-60c5-46ad-bb86-335627448cd2_Enabled">
    <vt:lpwstr>True</vt:lpwstr>
  </property>
  <property fmtid="{D5CDD505-2E9C-101B-9397-08002B2CF9AE}" pid="3" name="MSIP_Label_b45910b6-60c5-46ad-bb86-335627448cd2_SiteId">
    <vt:lpwstr>d233d58a-9973-43a7-af69-6763630548a0</vt:lpwstr>
  </property>
  <property fmtid="{D5CDD505-2E9C-101B-9397-08002B2CF9AE}" pid="4" name="MSIP_Label_b45910b6-60c5-46ad-bb86-335627448cd2_Owner">
    <vt:lpwstr>raphael.vasconcelos@grupoccr.com.br</vt:lpwstr>
  </property>
  <property fmtid="{D5CDD505-2E9C-101B-9397-08002B2CF9AE}" pid="5" name="MSIP_Label_b45910b6-60c5-46ad-bb86-335627448cd2_SetDate">
    <vt:lpwstr>2021-09-03T12:43:45.4787021Z</vt:lpwstr>
  </property>
  <property fmtid="{D5CDD505-2E9C-101B-9397-08002B2CF9AE}" pid="6" name="MSIP_Label_b45910b6-60c5-46ad-bb86-335627448cd2_Name">
    <vt:lpwstr>INTERNA</vt:lpwstr>
  </property>
  <property fmtid="{D5CDD505-2E9C-101B-9397-08002B2CF9AE}" pid="7" name="MSIP_Label_b45910b6-60c5-46ad-bb86-335627448cd2_Application">
    <vt:lpwstr>Microsoft Azure Information Protection</vt:lpwstr>
  </property>
  <property fmtid="{D5CDD505-2E9C-101B-9397-08002B2CF9AE}" pid="8" name="MSIP_Label_b45910b6-60c5-46ad-bb86-335627448cd2_ActionId">
    <vt:lpwstr>7a5c0dde-94b5-448b-a101-4d3c84538a71</vt:lpwstr>
  </property>
  <property fmtid="{D5CDD505-2E9C-101B-9397-08002B2CF9AE}" pid="9" name="MSIP_Label_b45910b6-60c5-46ad-bb86-335627448cd2_Extended_MSFT_Method">
    <vt:lpwstr>Automatic</vt:lpwstr>
  </property>
  <property fmtid="{D5CDD505-2E9C-101B-9397-08002B2CF9AE}" pid="10" name="Sensitivity">
    <vt:lpwstr>INTERNA</vt:lpwstr>
  </property>
  <property fmtid="{D5CDD505-2E9C-101B-9397-08002B2CF9AE}" pid="11" name="ContentTypeId">
    <vt:lpwstr>0x010100A76E5D1F1E19AC4FAB472A3741A19FA2</vt:lpwstr>
  </property>
</Properties>
</file>